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식단\2026년\1월\2026년 1월 표준레시피\"/>
    </mc:Choice>
  </mc:AlternateContent>
  <bookViews>
    <workbookView xWindow="0" yWindow="0" windowWidth="28800" windowHeight="12255"/>
  </bookViews>
  <sheets>
    <sheet name="생일식단" sheetId="1" r:id="rId1"/>
    <sheet name="하계 방학식단" sheetId="2" r:id="rId2"/>
    <sheet name="동계 방학식단"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1" i="3" l="1"/>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E130" i="2"/>
  <c r="E129" i="2"/>
  <c r="E128" i="2"/>
  <c r="E127" i="2"/>
  <c r="E126" i="2"/>
  <c r="E125" i="2"/>
  <c r="E124" i="2"/>
  <c r="E123" i="2"/>
  <c r="E122" i="2"/>
  <c r="E121" i="2"/>
  <c r="E120" i="2"/>
  <c r="E119" i="2"/>
  <c r="E118" i="2"/>
  <c r="E117" i="2"/>
  <c r="E116" i="2"/>
  <c r="E115" i="2"/>
  <c r="E114" i="2"/>
  <c r="E113" i="2"/>
  <c r="E112" i="2"/>
  <c r="E111" i="2"/>
  <c r="E110" i="2"/>
  <c r="E109" i="2"/>
  <c r="E108" i="2"/>
  <c r="E107" i="2"/>
  <c r="E106" i="2"/>
  <c r="E105" i="2"/>
  <c r="E104" i="2"/>
  <c r="E103" i="2"/>
  <c r="E102" i="2"/>
  <c r="E101" i="2"/>
  <c r="E100" i="2"/>
  <c r="E99" i="2"/>
  <c r="E98" i="2"/>
  <c r="E97" i="2"/>
  <c r="E96" i="2"/>
  <c r="E95" i="2"/>
  <c r="E94" i="2"/>
  <c r="E93" i="2"/>
  <c r="E92" i="2"/>
  <c r="E91" i="2"/>
  <c r="E90" i="2"/>
  <c r="E89" i="2"/>
  <c r="E88" i="2"/>
  <c r="E87" i="2"/>
  <c r="E86" i="2"/>
  <c r="E85" i="2"/>
  <c r="E84" i="2"/>
  <c r="E83" i="2"/>
  <c r="E82" i="2"/>
  <c r="E81" i="2"/>
  <c r="E80" i="2"/>
  <c r="E79" i="2"/>
  <c r="E78" i="2"/>
  <c r="E77" i="2"/>
  <c r="E76" i="2"/>
  <c r="E75" i="2"/>
  <c r="E74" i="2"/>
  <c r="E73" i="2"/>
  <c r="E72" i="2"/>
  <c r="E71" i="2"/>
  <c r="E70" i="2"/>
  <c r="E69" i="2"/>
  <c r="E68" i="2"/>
  <c r="E67" i="2"/>
  <c r="E66" i="2"/>
  <c r="E65" i="2"/>
  <c r="E64" i="2"/>
  <c r="E63" i="2"/>
  <c r="E62" i="2"/>
  <c r="E61" i="2"/>
  <c r="E60" i="2"/>
  <c r="E59" i="2"/>
  <c r="E58" i="2"/>
  <c r="E57" i="2"/>
  <c r="E56" i="2"/>
  <c r="E55" i="2"/>
  <c r="E54" i="2"/>
  <c r="E53" i="2"/>
  <c r="E52" i="2"/>
  <c r="E51" i="2"/>
  <c r="E50" i="2"/>
  <c r="E49" i="2"/>
  <c r="E48" i="2"/>
  <c r="E47" i="2"/>
  <c r="E46" i="2"/>
  <c r="E45" i="2"/>
  <c r="E44" i="2"/>
  <c r="E43" i="2"/>
  <c r="E42" i="2"/>
  <c r="E41" i="2"/>
  <c r="E40" i="2"/>
  <c r="E39" i="2"/>
  <c r="E38" i="2"/>
  <c r="E37" i="2"/>
  <c r="E36" i="2"/>
  <c r="E35" i="2"/>
  <c r="E34" i="2"/>
  <c r="E33" i="2"/>
  <c r="E32" i="2"/>
  <c r="E31" i="2"/>
  <c r="E30" i="2"/>
  <c r="E29" i="2"/>
  <c r="E28" i="2"/>
  <c r="E27" i="2"/>
  <c r="E26" i="2"/>
  <c r="E25" i="2"/>
  <c r="E24" i="2"/>
  <c r="E23" i="2"/>
  <c r="E22" i="2"/>
  <c r="E21" i="2"/>
  <c r="E20" i="2"/>
  <c r="E19" i="2"/>
  <c r="E18" i="2"/>
  <c r="E17" i="2"/>
  <c r="E16" i="2"/>
  <c r="E15" i="2"/>
  <c r="E14" i="2"/>
  <c r="E13" i="2"/>
  <c r="E12" i="2"/>
  <c r="E11" i="2"/>
  <c r="E10" i="2"/>
  <c r="E9" i="2"/>
  <c r="E8" i="2"/>
  <c r="E7" i="2"/>
  <c r="E6" i="2"/>
  <c r="E5" i="2"/>
  <c r="E6" i="1" l="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5" i="1"/>
</calcChain>
</file>

<file path=xl/sharedStrings.xml><?xml version="1.0" encoding="utf-8"?>
<sst xmlns="http://schemas.openxmlformats.org/spreadsheetml/2006/main" count="2154" uniqueCount="312">
  <si>
    <t>날짜</t>
  </si>
  <si>
    <t>끼니</t>
  </si>
  <si>
    <t>음식명</t>
  </si>
  <si>
    <t>식재료명</t>
  </si>
  <si>
    <t>조리방법</t>
  </si>
  <si>
    <t/>
  </si>
  <si>
    <t>오전간식</t>
  </si>
  <si>
    <t>점심</t>
  </si>
  <si>
    <t>오후간식</t>
  </si>
  <si>
    <t>북어채무죽 ⑤⑥</t>
  </si>
  <si>
    <t>1. 북어채는 물에 불린 후 적당한 크기로 썬다.
2. 냄비에 참기름을 두르고 북어채, 무를 볶다가 불린 쌀과 물을 넣고 센 불에서 저어가며 끓인다.
3. 끓어오르면 불을 약하게 줄이고 쌀알이 퍼질 때까지 저어가며 끓인다.
4. 국간장으로 간을 맞춘다.</t>
  </si>
  <si>
    <t>백미밥</t>
  </si>
  <si>
    <t>들깨미역국 ⑤⑥</t>
  </si>
  <si>
    <t>1. 건미역은 불려서 적당한 크기로 썬다.
2. 참기름을 두른 냄비에 미역을 넣고 볶다가 적당량의 물을 넣고 끓인다.
3.들깨가루를 넣고 한소끔 더 끓인다.</t>
  </si>
  <si>
    <t>함박스테이크+소스(완제) ⑤⑥⑩⑫⑯</t>
  </si>
  <si>
    <t>1. 팬에 식용유를 두르고 함박스테이크를 노릇노릇하게 굽는다.
2. 돈까스소스를 곁들여 낸다.</t>
  </si>
  <si>
    <t>콘샐러드 ①⑤</t>
  </si>
  <si>
    <t>1. 옥수수통조림은 깨끗이 씻어 체에 밭쳐 물기를 뺀다.
2. 양파, 당근는 잘게 썬다.
3. 양파는 찬물에 담가 매운 맛을 제거한다.
4. 위의 재료에 마요네즈와 설탕을 넣고 버무려 낸다.</t>
  </si>
  <si>
    <t>배추김치 ⑨</t>
  </si>
  <si>
    <t>Tip. 1cm 이하 크기로 작게 잘라서 제공하며 1-2세는 백김치 제공을 권장합니다.</t>
  </si>
  <si>
    <t>우유(200ml) ②</t>
  </si>
  <si>
    <t>생크림케이크(1,2,5,6)</t>
  </si>
  <si>
    <t>멥쌀_백미_생것</t>
  </si>
  <si>
    <t>20</t>
  </si>
  <si>
    <t>무, 조선무, 생것</t>
  </si>
  <si>
    <t>10</t>
  </si>
  <si>
    <t>명태, 북어, 말린것</t>
  </si>
  <si>
    <t>3</t>
  </si>
  <si>
    <t>간장_재래</t>
  </si>
  <si>
    <t>1</t>
  </si>
  <si>
    <t>참기름</t>
  </si>
  <si>
    <t>52.5</t>
  </si>
  <si>
    <t>들깨_볶은것</t>
  </si>
  <si>
    <t>미역, 말린것</t>
  </si>
  <si>
    <t>2</t>
  </si>
  <si>
    <t>미트볼, 냉동</t>
  </si>
  <si>
    <t>45</t>
  </si>
  <si>
    <t>돈까스 소스</t>
  </si>
  <si>
    <t>4</t>
  </si>
  <si>
    <t>콩기름</t>
  </si>
  <si>
    <t>옥수수, 가당, 통조림</t>
  </si>
  <si>
    <t>양파_생것</t>
  </si>
  <si>
    <t>5</t>
  </si>
  <si>
    <t>당근_뿌리_생것</t>
  </si>
  <si>
    <t>마요네즈, 난황</t>
  </si>
  <si>
    <t>설탕, 가루</t>
  </si>
  <si>
    <t>김치, 배추 김치</t>
  </si>
  <si>
    <t>우유</t>
  </si>
  <si>
    <t>200</t>
  </si>
  <si>
    <t>생크림케이크</t>
  </si>
  <si>
    <t>30</t>
  </si>
  <si>
    <t>고구마죽</t>
  </si>
  <si>
    <t>1. 고구마는 잘게 다진다.
2. 냄비에 불린 쌀과 고구마를 넣고 적당량의 물을 부어 센 불에서 저어가며 끓인다.
3. 끓어오르면 불을 약하게 줄이고 쌀알이 퍼질 때까지 저어가며 끓인다.
4. 소금으로 간을 맞춘다.</t>
  </si>
  <si>
    <t>전복미역국 ⑤⑥⑱</t>
  </si>
  <si>
    <t>1. 건미역은 불려서 적당한 크기로 썬다._x000D_
2. 전복은 내장을 제거하고 얆게 채썬다._x000D_
3. 참기름을 두른 냄비에 미역과 전복을 넣고 볶는다._x000D_
4. 적당량의 물을 넣어 끓인 후 국간장으로 간을 맞춘다.</t>
  </si>
  <si>
    <t>닭다리살구이 ⑤⑮</t>
  </si>
  <si>
    <t>1. 닭다리살은 적당한 크기로 썰어 맛술, 후춧가루로 버무려둔다.
2. 마늘은 다진다.
3. 팬에 콩기름을 두르고 마늘을 볶다가 1을 올려 앞뒤로 노릇하게 굽는다.</t>
  </si>
  <si>
    <t>진미채고추장무침 ⑤⑥⑰</t>
  </si>
  <si>
    <t>1. 진미채는 적당한 크기로 썰어 물에 담가 불린 후 물기를 뺀다.
2. 파와 마늘은 다진다.
3. 그릇에 파, 마늘, 고추장, 설탕, 간장을 넣고 섞어 양념을 만들고 진미채에 골고루 버무린다.
Tip. 만 1-2세는 간장진미채무침을 제공한다.</t>
  </si>
  <si>
    <t>고구마_분질(밤) 고구마_생것</t>
  </si>
  <si>
    <t>소금</t>
  </si>
  <si>
    <t>0.5</t>
  </si>
  <si>
    <t>전복, 참전복, 생것</t>
  </si>
  <si>
    <t>15</t>
  </si>
  <si>
    <t>간장, 재래</t>
  </si>
  <si>
    <t>닭고기, 넓적다리(껍질 제거), 생것</t>
  </si>
  <si>
    <t>50</t>
  </si>
  <si>
    <t>맛술</t>
  </si>
  <si>
    <t>마늘, 깐마늘, 생것</t>
  </si>
  <si>
    <t>후추, 검은후추, 가루</t>
  </si>
  <si>
    <t>오징어, 조미훈제</t>
  </si>
  <si>
    <t>고추장, 개량</t>
  </si>
  <si>
    <t>파_실파_생것</t>
  </si>
  <si>
    <t>간장, 개량, 양조</t>
  </si>
  <si>
    <t>설탕_백설탕</t>
  </si>
  <si>
    <t>두부달걀죽 ①⑤</t>
  </si>
  <si>
    <t>1. 달걀은 곱게 풀고 두부는 물기를 제거하고 다진다.     _x000D_
2. 냄비에 불린 쌀과 적당량의 물을 넣고 센 불에서 저어가며 끓인다._x000D_
3. 끓어오르면 불을 약하게 줄이고 두부와 달걀을 넣어 쌀알이 퍼질 때까지 저 _x000D_
   어가며 끓인다._x000D_
4. 참기름을 넣고 소금으로 간을 맞춘다.</t>
  </si>
  <si>
    <t>소고기미역국 ⑤⑥⑯</t>
  </si>
  <si>
    <t>1. 소고기와 불린 미역은 적당한 크기로 썬다.
2. 참기름을 두른 냄비에 소고기를 넣고 볶다가 익으면 미역을 넣고 볶는다.
3. 적당량의 물을 넣고 끓으면 국간장으로 간을 맞춘다.</t>
  </si>
  <si>
    <t>생선까스+타르타르소스(완제) ①⑤⑥⑯</t>
  </si>
  <si>
    <t>1. 식용유 두른 팬에 생선까스를 넣고 노릇하게 튀긴다.
2. 타르타르소스를 생선까스위에 끼얹는다.</t>
  </si>
  <si>
    <t>오이나물</t>
  </si>
  <si>
    <t>1. 오이는 적당한 크기로 썰어 데친 후 물기를 빼둔다._x000D_
2. 데친 오이에 다진마늘, 참기름과 소금을 넣어 무친 후 깨를 뿌려낸다.</t>
  </si>
  <si>
    <t>멥쌀, 백미, 생것</t>
  </si>
  <si>
    <t>달걀, 생것</t>
  </si>
  <si>
    <t>두부</t>
  </si>
  <si>
    <t>소고기, 한우(1등급), 양지(양지머리), 생것</t>
  </si>
  <si>
    <t>명태, 동태, 냉동</t>
  </si>
  <si>
    <t>40</t>
  </si>
  <si>
    <t>타르타르소스</t>
  </si>
  <si>
    <t>오이, 다다기, 생것</t>
  </si>
  <si>
    <t>35</t>
  </si>
  <si>
    <t>참깨_흰깨_볶은것</t>
  </si>
  <si>
    <t>모듬버섯죽</t>
  </si>
  <si>
    <t>1. 버섯은 잘게 다진다._x000D_
2. 냄비에 불린 쌀과 버섯을 넣고 적당량의 물을 넣어 센 불에서 저어가며 _x000D_
   끓인다._x000D_
3. 끓어오르면 불을 약하게 줄이고 쌀알이 퍼질 때까지 저어가며 끓인다._x000D_
4. 참기름을 넣고 소금으로 간을 맞춘다.</t>
  </si>
  <si>
    <t>미역국 ⑤⑥</t>
  </si>
  <si>
    <t>1. 건미역은 불려서 적당한 크기로 썬다._x000D_
2. 참기름을 두른 냄비에 미역을 넣고 볶다가 적당량의 물을 넣고 끓인다._x000D_
3. 미역이 충분히 익었을 때 국간장으로 간을 맞춘다.</t>
  </si>
  <si>
    <t>육전 ①⑤⑥⑯</t>
  </si>
  <si>
    <t>1. 소고기는 핏물을 제거하여 적당한 크기로 자른다.
2. 소고기에 소금을 살짝 뿌려 밑간을 한다.
3. 밑간이 된 소고기에 밀가루, 계란물을 앞뒤로 골고루 묻힌다.
4. 팬에 식용유를 두르고 노릇노릇하게 굽는다.</t>
  </si>
  <si>
    <t>콩나물무침 ⑤</t>
  </si>
  <si>
    <t>1. 콩나물은 꼬리를 손질하고 데친다.
2. 소금, 다진대파, 다진마늘, 참기름, 깨와 고춧가루로 양념장을 만들어 콩나 
   물과 무쳐낸다.
Tip. 만1~2세는 고춧가루를 빼고 무쳐주세요.</t>
  </si>
  <si>
    <t>표고버섯, 참나무재배, 생것</t>
  </si>
  <si>
    <t>큰느타리버섯(새송이버섯), 생것</t>
  </si>
  <si>
    <t>팽이버섯_생것</t>
  </si>
  <si>
    <t>소고기, 한우(1++등급), 등심, 생것</t>
  </si>
  <si>
    <t>밀, 중력밀가루</t>
  </si>
  <si>
    <t>콩나물_생것</t>
  </si>
  <si>
    <t>고춧가루, 가루</t>
  </si>
  <si>
    <t>파_대파_생것</t>
  </si>
  <si>
    <t>누룽지죽</t>
  </si>
  <si>
    <t>1. 냄비에 누룽지와 적당량의 물을 넣고 센 불에서 저어가며 끓인다._x000D_
2. 끓어오르면 불을 약하게 줄이고 쌀알이 퍼질 때까지 저어가며 끓인다._x000D_
3. 소금으로 간을 맞춘다.</t>
  </si>
  <si>
    <t>새우살미역국 ⑤⑥⑨</t>
  </si>
  <si>
    <t>1. 불린 미역과 새우는 적당한 크기로 썬다.
2. 참기름 두른 냄비에 미역을 넣고 볶는다.
3. 적당량의 물과 손질한 새우를 넣고 끓인다. 
4. 국간장으로 간을 한다.</t>
  </si>
  <si>
    <t>잡채 ⑤⑥⑩</t>
  </si>
  <si>
    <t>1. 돼지고기, 당근과 양파는 채 썬다.
2. 시금치는 끓는 물에 데쳐 적당한 크기로 썬다.
3. 당면은 삶아 낸다.
4. 식용유를 두른 팬에 돼지고기, 당근, 양파와 시금치를 볶는다.
5. 식용유를 두른 팬에 당면을 볶다가 진간장, 설탕과 참기름을 넣는다.
6. 당면에 4의 재료를 넣고 한 번 더 볶아낸다.</t>
  </si>
  <si>
    <t>메추리알장조림 ①⑤⑥</t>
  </si>
  <si>
    <t>1. 메추리알은 삶은 후 껍질을 벗긴다._x000D_
2. 냄비에 다진마늘, 진간장과 올리고당을 넣고 적정량의 물을 부어 삶은 메추리알을 조린다.</t>
  </si>
  <si>
    <t>멥쌀밥_누룽지</t>
  </si>
  <si>
    <t>새우, 흰다리새우, 생것</t>
  </si>
  <si>
    <t>당면_고구마_삶은것</t>
  </si>
  <si>
    <t>돼지고기_등심_생것</t>
  </si>
  <si>
    <t>시금치_노지_생것</t>
  </si>
  <si>
    <t>참깨_흰깨_말린것</t>
  </si>
  <si>
    <t>메추리알, 삶은것</t>
  </si>
  <si>
    <t>물엿</t>
  </si>
  <si>
    <t>식재료량(g)
3-5세</t>
    <phoneticPr fontId="18" type="noConversion"/>
  </si>
  <si>
    <t>식재료량(g)
1-2세</t>
    <phoneticPr fontId="18" type="noConversion"/>
  </si>
  <si>
    <t>생일 식단 레시피 (조리지시서)</t>
    <phoneticPr fontId="18" type="noConversion"/>
  </si>
  <si>
    <t>[월]</t>
    <phoneticPr fontId="18" type="noConversion"/>
  </si>
  <si>
    <t>[화]</t>
    <phoneticPr fontId="18" type="noConversion"/>
  </si>
  <si>
    <t>[수]</t>
    <phoneticPr fontId="18" type="noConversion"/>
  </si>
  <si>
    <t>[목]</t>
    <phoneticPr fontId="18" type="noConversion"/>
  </si>
  <si>
    <t>[금]</t>
    <phoneticPr fontId="18" type="noConversion"/>
  </si>
  <si>
    <t>하계 방학식단 레시피 (조리지시서)</t>
    <phoneticPr fontId="18" type="noConversion"/>
  </si>
  <si>
    <t>식재료량(g)
1-2세</t>
    <phoneticPr fontId="18" type="noConversion"/>
  </si>
  <si>
    <t>식재료량(g)
3-5세</t>
    <phoneticPr fontId="18" type="noConversion"/>
  </si>
  <si>
    <t>[월]</t>
    <phoneticPr fontId="18" type="noConversion"/>
  </si>
  <si>
    <t>찐감자</t>
  </si>
  <si>
    <t>감자, 대지, 생것</t>
  </si>
  <si>
    <t>80</t>
  </si>
  <si>
    <t>1. 감자를 깨끗이 세척한 후 소금을 넣고 찐다.</t>
  </si>
  <si>
    <t>보리차(200ml)</t>
  </si>
  <si>
    <t>보리차_추출</t>
  </si>
  <si>
    <t>1. 보리차를 끓여서 제공한다.</t>
  </si>
  <si>
    <t>소불고기덮밥 ⑤⑥⑯</t>
  </si>
  <si>
    <t>1. 밥을 고슬고슬하게 짓는다.
2. 소고기, 팽이버섯, 양파는 적당한 크기로 썬다.
3. 다진마늘, 다진대파, 진간장, 설탕과 참기름을 섞어 양념장을 만든다. 
4. 그릇에 2의 재료와 양념장을 넣어 재운다.
5. 식용유를 두른 팬에 재워 둔 재료를 볶아 익힌다.
6. 밥 위에 얹어낸다.</t>
  </si>
  <si>
    <t>소고기_한우(1+등급)_앞다리(앞다리살)_생것</t>
  </si>
  <si>
    <t>8</t>
  </si>
  <si>
    <t>근대된장국 ⑤⑥</t>
  </si>
  <si>
    <t>근대, 생것</t>
  </si>
  <si>
    <t>1. 적당량의 물에 건다시마와 멸치를 넣어 육수를 낸다._x000D_
2. 근대와 무는 적당한 크기로 썬다._x000D_
3. 육수에 된장을 풀고 무를 넣고 끓인다._x000D_
4. 무가 반쯤 익으면 근대와 다진마늘을 넣고 끓인다.</t>
  </si>
  <si>
    <t>된장, 개량, 찌개용</t>
  </si>
  <si>
    <t>다시마, 말린것</t>
  </si>
  <si>
    <t>멸치, 대멸치, 삶아서 말린것</t>
  </si>
  <si>
    <t>깍두기 ⑨</t>
  </si>
  <si>
    <t>김치, 깍두기</t>
  </si>
  <si>
    <t>Tip. 1cm 이하 크기로 작게 잘라서 제공한다.</t>
  </si>
  <si>
    <t>핫도그 ①②⑥⑩</t>
  </si>
  <si>
    <t>핫도그, 냉동</t>
  </si>
  <si>
    <t>-</t>
  </si>
  <si>
    <t>[화]</t>
    <phoneticPr fontId="18" type="noConversion"/>
  </si>
  <si>
    <t>샤인머스켓</t>
  </si>
  <si>
    <t>포도, 샤인머스켓, 껍질 포함, 생것</t>
  </si>
  <si>
    <t>1. 샤인머스켓은 잘라서 제공한다.</t>
  </si>
  <si>
    <t>베이컨달걀볶음밥 ①⑤</t>
  </si>
  <si>
    <t>멥쌀, 일품벼, 백미, 생것</t>
  </si>
  <si>
    <t>1. 밥을 고슬고슬하게 짓는다.
2. 베이컨, 양파, 당근, 대파는 잘게 다진다.
3. 식용유를 두른 팬에 2의 재료와 달걀물을 풀어서 볶는다.
4. 3에 밥을 넣고 볶다가 깨, 소금으로 간한다.</t>
  </si>
  <si>
    <t>베이컨</t>
  </si>
  <si>
    <t>당근, 뿌리, 생것</t>
  </si>
  <si>
    <t>파, 대파, 생것</t>
  </si>
  <si>
    <t>참깨, 흰깨, 볶은것</t>
  </si>
  <si>
    <t>순두부팽이버섯국 ⑤⑥</t>
  </si>
  <si>
    <t>두부, 순두부</t>
  </si>
  <si>
    <t>1. 적당량의 물에 건다시마와 멸치를 넣어 육수를 낸다.
2. 팽이버섯, 애호박과 대파는 적당한 크기로 썬다.
3. 육수에 팽이버섯, 애호박과 다진마늘을 넣고 끓인다.
4. 익으면 순두부와 대파를 넣고 국간장으로 간을 맞춘다.</t>
  </si>
  <si>
    <t>팽이버섯, 생것</t>
  </si>
  <si>
    <t>호박, 애호박, 생것</t>
  </si>
  <si>
    <t>마늘, 생것</t>
  </si>
  <si>
    <t>롤빵 ①②⑤⑥</t>
  </si>
  <si>
    <t>빵, 소프트 롤빵</t>
  </si>
  <si>
    <t>[수]</t>
    <phoneticPr fontId="18" type="noConversion"/>
  </si>
  <si>
    <t>바나나</t>
  </si>
  <si>
    <t>바나나, 생것</t>
  </si>
  <si>
    <t>짜장라이스 ⑤⑥⑩</t>
  </si>
  <si>
    <t>1. 밥을 고슬고슬하게 짓는다.
2. 돼지고기, 양배추, 양파, 감자와 호박은 적당한 크기로 썬다.
3. 식용유를 두른 팬에 2의 재료를 볶는다.
4. 짜장소스를 넣고 볶은 후 물을 부어 끓인다.
5. 밥 위에 짜장을 얹어낸다.</t>
  </si>
  <si>
    <t>짜장소스</t>
  </si>
  <si>
    <t>양배추_생것</t>
  </si>
  <si>
    <t>호박_애호박_생것</t>
  </si>
  <si>
    <t>오징어뭇국 ⑤⑥⑰</t>
  </si>
  <si>
    <t>오징어, 생것</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</si>
  <si>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</si>
  <si>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치킨너겟 ①②⑤⑥⑮</t>
  </si>
  <si>
    <t>치킨, 패스트푸드, 너겟, 튀긴것</t>
  </si>
  <si>
    <t>1. 튀김냄비에 식용유를 부어 적당한 온도가 되면 치킨너겟을 넣어 튀긴다.
2. 튀긴 치킨너겟에 소스를 곁들인다.</t>
  </si>
  <si>
    <t>시리얼+요거트 ②</t>
  </si>
  <si>
    <t>요구르트, 호상, 플레인</t>
  </si>
  <si>
    <t>100</t>
  </si>
  <si>
    <t xml:space="preserve">1. 그릇에 플레인요구르트를  넣고 위에 시리얼을 얹어낸다.
</t>
  </si>
  <si>
    <t>시리얼, 옥수수</t>
  </si>
  <si>
    <t>[목]</t>
    <phoneticPr fontId="18" type="noConversion"/>
  </si>
  <si>
    <t>복숭아 ⑪</t>
  </si>
  <si>
    <t>복숭아_백도_생것</t>
  </si>
  <si>
    <t>참치채소비빔밥 ⑤⑥</t>
  </si>
  <si>
    <t>1. 백미는 불려서 고슬하게 밥을 짓는다.
2. 통조림참치는 체에 밭쳐 기름기를 뺀다.
3. 콩나물은 삶아 물기를 짜고, 당근, 상추는 채썬다.
4. 채썬 당근은 살짝 볶는다.
4. 다진마늘, 간장, 설탕, 꺠소금, 참기름을 섞어 양념장을 만든다.
5. 그릇에 밥을 담고 참치, 콩나물, 당근, 상추, 양념장을 올려 완성한다.
TIp. 만1-2세는 상추 대신 애호박으로 제공한다.</t>
  </si>
  <si>
    <t>다랑어, 참다랑어, 생것</t>
  </si>
  <si>
    <t>상추, 잎상추, 적색, 생것</t>
  </si>
  <si>
    <t>깨소금_가루_볶은것</t>
  </si>
  <si>
    <t>어묵국 ⑤⑥</t>
  </si>
  <si>
    <t>어묵, 튀긴것</t>
  </si>
  <si>
    <t>25</t>
  </si>
  <si>
    <t>1. 적당량의 물에 멸치와 건다시마를 넣고 육수를 낸다.
2. 어묵과 무는 적당한 크기로 썬다.
3. 육수에 어묵, 무와 다진마늘을 넣고 끓인다.
4. 국간장으로 간을 하고 대파를 넣어 한소끔 더 끓인다.</t>
  </si>
  <si>
    <t>돼지고기장조림 ⑤⑥⑩</t>
  </si>
  <si>
    <t>돼지고기, 사태, 생것</t>
  </si>
  <si>
    <t>1. 돼지고기를 삶은 후 적당한 크기로 썰거나 손으로 찢는다.
2. 적당량의 물, 다진마늘, 다진생강, 진간장, 설탕과 깨, 소금으로 양념장을 만든다.
3. 돼지고기를 양념장에 넣고 조린다.</t>
  </si>
  <si>
    <t>설탕, 백설탕</t>
  </si>
  <si>
    <t>생강, 뿌리줄기, 생것</t>
  </si>
  <si>
    <t>찐옥수수</t>
  </si>
  <si>
    <t>옥수수_찰옥수수_생것</t>
  </si>
  <si>
    <t>1. 옥수수를 깨끗이 세척한 후 소금을 넣고 찐다.
Tip. 1-2세는 으깬 형태 또는 잘게 썰린 형태로 제공한다.</t>
  </si>
  <si>
    <t>[금]</t>
    <phoneticPr fontId="18" type="noConversion"/>
  </si>
  <si>
    <t>멜론</t>
  </si>
  <si>
    <t>멜론_머스크_생것</t>
  </si>
  <si>
    <t>75</t>
  </si>
  <si>
    <t>잔치국수 ①⑤⑥</t>
  </si>
  <si>
    <t>국수_소면_말린것</t>
  </si>
  <si>
    <t>1. 소면은 삶아서 찬물에 헹군 후 물기를 빼놓는다.
2. 적당량의 물에 건다시마와 멸치를 넣어 육수를 내고 소금을 약간 넣는다.
3. 달걀지단을 부쳐 채 썬다.
4. 애호박, 당근은 채 썰어 식용유 두른 팬에 각각 볶는다.
5. 국간장, 참기름과 깨로 양념장을 만든다.
6. 그릇에 면과 육수를 담고 달걀, 애호박, 당근, 김을 고명으로 올려낸다.</t>
  </si>
  <si>
    <t>김, 참김, 구운것</t>
  </si>
  <si>
    <t>김주먹밥</t>
  </si>
  <si>
    <t>1. 밥을 고슬고슬하게 짓는다.
2. 봉지 안에 김을 넣고 부순다.
3. 밥에 참기름과 깨소금으로 간한다.
4. 주먹밥을 만들어 부순 김을 묻힌다.</t>
  </si>
  <si>
    <t>김, 맛김, 조미, 구운것</t>
  </si>
  <si>
    <t>찐만두 ⑤⑥⑩</t>
  </si>
  <si>
    <t>만두, 고기 만두, 냉동</t>
  </si>
  <si>
    <t>1. 냄비에 물을 얕게 받아 채반을 깐다.
2. 채반에 만두를 올려 쪄낸다.</t>
  </si>
  <si>
    <t>잼식빵 ①②⑤⑥</t>
  </si>
  <si>
    <t>빵, 식빵</t>
  </si>
  <si>
    <t>1. 잼을 식빵에 발라서 제공한다.</t>
  </si>
  <si>
    <t>딸기, 잼</t>
  </si>
  <si>
    <t>동계 방학식단 레시피 (조리지시서)</t>
    <phoneticPr fontId="18" type="noConversion"/>
  </si>
  <si>
    <t>식재료량(g)
3-5세</t>
    <phoneticPr fontId="18" type="noConversion"/>
  </si>
  <si>
    <t>사과</t>
  </si>
  <si>
    <t>사과, 부사(후지), 생것</t>
  </si>
  <si>
    <t>브로콜리새우볶음밥 ①⑤⑨</t>
  </si>
  <si>
    <t>1. 밥을 고슬고슬하게 짓는다.
2. 새우는 깨끗이 씻어 손질한 다음 다진다.
3. 양파는 적당한 크기로 썰고, 브로콜리는 데친다.
4. 식용유 두른 팬에 새우를 볶아 낸 뒤 달걀을 스크램블해서 익혀 낸다.
5. 밥, 새우, 달걀, 양파를 섞어 볶은 후 깨, 소금으로 간을 맞춘다.</t>
  </si>
  <si>
    <t>브로콜리_생것</t>
  </si>
  <si>
    <t>두부된장국 ⑤⑥</t>
  </si>
  <si>
    <t>1. 적당량의 물에 건다시마와 멸치를 넣어 육수를 낸다.
2. 두부, 양파와 대파는 적당한 크기로 썬다.
3. 육수에 된장을 풀고 다진마늘, 양파를 넣고 끓인다.
4. 마지막으로 두부와 대파, 고춧가루를 넣는다.
Tip. 만 1-2세는 고춧가루를 제외한다.</t>
  </si>
  <si>
    <t>치즈스틱 ②⑤</t>
  </si>
  <si>
    <t>치즈, 모짜렐라</t>
  </si>
  <si>
    <t>1. 튀김냄비에 식용유를 붓고 적당한 온도가 되면 치즈스틱을 
   튀긴 후 기름기를 뺀다.</t>
  </si>
  <si>
    <t>찐빵 ⑤⑥</t>
  </si>
  <si>
    <t>빵, 찐빵, 팥</t>
  </si>
  <si>
    <t>[화]</t>
    <phoneticPr fontId="18" type="noConversion"/>
  </si>
  <si>
    <t>딸기</t>
  </si>
  <si>
    <t>딸기, 개량종, 생것</t>
  </si>
  <si>
    <t>백미밥1/2</t>
  </si>
  <si>
    <t>26.3</t>
  </si>
  <si>
    <t>닭칼국수 ⑥⑮</t>
  </si>
  <si>
    <t>국수_칼국수_생것</t>
  </si>
  <si>
    <t>1. 닭고기는 깨끗이 손질하고, 통마늘, 대파, 청주와 적당량의 물을 넣어 푹 끓인다.
2. 애호박, 당근은 채 썰고 대파는 송송 썬다.
3. 삶은 닭고기는 건져서 잘게 찢는다.
4. 육수에 다진마늘, 애호박, 당근, 칼국수면을 넣고 끓으면 닭살, 소금, 후추를 넣고 간을 한다.</t>
  </si>
  <si>
    <t>닭고기_성계_생것</t>
  </si>
  <si>
    <t>파, 생것</t>
  </si>
  <si>
    <t>소금_천일염</t>
  </si>
  <si>
    <t>어묵조림 ⑤⑥</t>
  </si>
  <si>
    <t>1. 어묵은 뜨거운 물에 살짝 데친 후 물기를 뺀다.
2. 마늘은 다진다.
3. 팬에 콩기름을 두르고 다진 마늘을 볶다가 어묵을 함께 볶는다.
4. 3에 간장을 넣어 조린 후 참기름으로 마무리한다.</t>
  </si>
  <si>
    <t>찐고구마</t>
  </si>
  <si>
    <t>1. 고구마를 깨끗이 세척한 후 찐다.</t>
  </si>
  <si>
    <t>귤</t>
  </si>
  <si>
    <t>귤, 조생, 생것</t>
  </si>
  <si>
    <t>소고기무밥/양념장 ⑤⑥⑯</t>
  </si>
  <si>
    <t>1. 쌀은 불리고 무는 채 썬다.
2. 쇠고기는 얇게 채 썰고 파, 마늘은 다진다.
3. 쇠고기는 파, 마늘, 간장, 참기름, 후춧가루로 버무려 밑간한다.
4. 냄비에 불린 쌀을 넣고 그 위에 무와 쇠고기를 얹는다.
5. 4에 물을 부어 센 불로 익히다가 끓어 오르면 중불로 하고 쌀알이 퍼지면 불을 약하게 하여 충분히 뜸을 들인다.
6. 그릇에 간장, 깨, 참기름을 넣어 양념을 만들고 쇠고기무밥과 함께 곁들인다.</t>
  </si>
  <si>
    <t>소고기, 한우(1등급), 앞다리(앞다리살), 생것</t>
  </si>
  <si>
    <t>참깨, 흰색, 말린것</t>
  </si>
  <si>
    <t>0.2</t>
  </si>
  <si>
    <t>0.1</t>
  </si>
  <si>
    <t>동태살맑은국 ⑤⑥</t>
  </si>
  <si>
    <t>1. 적당량의 물에 건다시마와 멸치를 넣어 육수를 낸다.
2. 동태는 뼈를 손질하여 살을 바른다.
3. 무, 두부, 대파는 적당한 크기로 썬다.
4. 육수에 무와 동태살을 넣고 끓이다가 다진마늘, 두부, 대파를 넣고 끓인다.
5. 국간장, 소금으로 간을 맞춘다.</t>
  </si>
  <si>
    <t>채소달걀말이 ①⑤</t>
  </si>
  <si>
    <t>1. 당근, 양파와 실파는 잘게 다진다._x000D_
2. 달걀을 풀고 1을 섞고 소금으로 간을 한다._x000D_
3. 식용유를 두른 팬에 2를 말아서 부친다.</t>
  </si>
  <si>
    <t>양파, 생것</t>
  </si>
  <si>
    <t>파, 실파, 생것</t>
  </si>
  <si>
    <t>시리얼+우유(200ml) ②</t>
  </si>
  <si>
    <t>1. 우유에 시리얼을 넣어 제공한다.</t>
  </si>
  <si>
    <t>시리얼, 쌀</t>
  </si>
  <si>
    <t>[목]</t>
    <phoneticPr fontId="18" type="noConversion"/>
  </si>
  <si>
    <t>배</t>
  </si>
  <si>
    <t>배_돌배_생것</t>
  </si>
  <si>
    <t>채소카레라이스 ⑤⑥</t>
  </si>
  <si>
    <t>1. 쌀은 불린 후 적당량의 물을 부어 밥을 짓는다.
2. 감자, 양파, 당근, 호박은 적당한 크기로 썰고, 카레분말은 물에 잘 풀어둔다.
3. 냄비에 콩기름을 두르고 감자, 양파, 당근, 호박을 넣고 함께 볶는다.
4. 3에 물을 부어 끓이다가 풀어 놓은 카레를 붓고 잘 저어주며 끓이고 농도에 따라 물을 보충한다.
5. 그릇에 지은 밥을 담고 4를 올린다.</t>
  </si>
  <si>
    <t>카레, 가루</t>
  </si>
  <si>
    <t>만둣국 ①⑤⑥⑩</t>
  </si>
  <si>
    <t>만두, 고기 만두</t>
  </si>
  <si>
    <t>1. 적당량의 물에 건다시마와 멸치를 넣어 육수를 낸다.
2. 달걀은 풀어놓고 대파는 적당한 크기로 썬다.
3. 육수에 만두를 넣고 끓이다가 익으면 달걀과 대파를 넣고 끓인다.
4. 참기름을 넣어주고 국간장으로 간을 맞춘다.</t>
  </si>
  <si>
    <t>멸치조림 ⑤⑥</t>
  </si>
  <si>
    <t>멸치, 중멸치, 삶아서 말린것</t>
  </si>
  <si>
    <t>1. 식용유를 두른 팬에 멸치를 노릇하게 볶는다._x000D_
2. 진간장, 다진마늘과 올리고당을 넣고 조린다.</t>
  </si>
  <si>
    <t>미니붕어빵 ①②⑥</t>
  </si>
  <si>
    <t>빵, 붕어빵, 팥</t>
  </si>
  <si>
    <t>오므라이스 ①⑤⑫</t>
  </si>
  <si>
    <t>1. 밥을 고슬고슬하게 짓는다._x000D_
2. 당근, 양파와 피망을 적당한 크기로 썬다._x000D_
3. 식용유를 두른 팬에 2의 재료, 밥과 깨, 소금을 넣어 볶는다._x000D_
4. 달걀은 얇게 지단을 만든다._x000D_
5. 볶은 밥 위에 지단을 올리고 케첩을 뿌려낸다.</t>
  </si>
  <si>
    <t>토마토 케첩</t>
  </si>
  <si>
    <t>피망, 초록색, 생것</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</si>
  <si>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</si>
  <si>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</si>
  <si>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비엔나구이+케첩 ⑤⑥⑩⑫⑮⑯</t>
  </si>
  <si>
    <t>소시지, 위너(비엔나)소시지</t>
  </si>
  <si>
    <t>1. 비엔나소시지에 칼집을 넣는다.
2. 끓는물에 비엔나를 한번 데쳐낸다.
3. 식용유를 두른 팬에 비엔나소시지를 굽는다.
Tip. 비엔나 소시지는 1cm 미만으로 잘게 잘라서 제공한다.</t>
  </si>
  <si>
    <t>꼬치어묵탕 ⑤⑥</t>
  </si>
  <si>
    <t>1. 적당량의 물에 멸치와 건다시마를 넣고 육수를 낸다.
2. 사각어묵은 꼬치에 끼운다.
3. 무는 적당한 크기로 썬다.
4. 육수에 어묵, 무와 다진마늘을 넣고 끓인다.
5. 국간장으로 간을 하고 대파를 넣어 한소끔 더 끓인다.</t>
  </si>
  <si>
    <t>액상발효유 ②</t>
  </si>
  <si>
    <t>요구르트, 액상</t>
  </si>
  <si>
    <t>150</t>
  </si>
  <si>
    <t>과일요거트샐러드 ②</t>
  </si>
  <si>
    <t>1. 바나나, 사과, 귤는 껍질을 제거하여 먹기 좋은 크기로 자른다.
2. 그릇에 제철과일과 호상발효유, 올리고당을 넣고 버무려서 제공한다.
Tip. 제철과일을 사용할 수 있다.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</si>
</sst>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0">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1724025</xdr:colOff>
      <xdr:row>0</xdr:row>
      <xdr:rowOff>133350</xdr:rowOff>
    </xdr:from>
    <xdr:to>
      <xdr:col>6</xdr:col>
      <xdr:colOff>4686300</xdr:colOff>
      <xdr:row>2</xdr:row>
      <xdr:rowOff>85966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53775" y="133350"/>
          <a:ext cx="2962275" cy="4383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1609725</xdr:colOff>
      <xdr:row>0</xdr:row>
      <xdr:rowOff>133350</xdr:rowOff>
    </xdr:from>
    <xdr:to>
      <xdr:col>6</xdr:col>
      <xdr:colOff>4572000</xdr:colOff>
      <xdr:row>2</xdr:row>
      <xdr:rowOff>85966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29950" y="133350"/>
          <a:ext cx="2962275" cy="4383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1609725</xdr:colOff>
      <xdr:row>0</xdr:row>
      <xdr:rowOff>133350</xdr:rowOff>
    </xdr:from>
    <xdr:to>
      <xdr:col>6</xdr:col>
      <xdr:colOff>4572000</xdr:colOff>
      <xdr:row>2</xdr:row>
      <xdr:rowOff>85966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29950" y="133350"/>
          <a:ext cx="2962275" cy="43839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8"/>
  <sheetViews>
    <sheetView tabSelected="1" workbookViewId="0">
      <selection activeCell="A2" sqref="A2:F2"/>
    </sheetView>
  </sheetViews>
  <sheetFormatPr defaultColWidth="9" defaultRowHeight="16.5"/>
  <cols>
    <col min="1" max="2" width="10" style="2" customWidth="1"/>
    <col min="3" max="4" width="36.875" style="2" customWidth="1"/>
    <col min="5" max="5" width="15.125" style="2" customWidth="1"/>
    <col min="6" max="6" width="14.875" style="2" customWidth="1"/>
    <col min="7" max="7" width="80.875" style="2" customWidth="1"/>
    <col min="8" max="16384" width="9" style="2"/>
  </cols>
  <sheetData>
    <row r="1" spans="1:7" ht="17.100000000000001" customHeight="1">
      <c r="A1" s="18"/>
      <c r="B1" s="19"/>
      <c r="C1" s="19"/>
      <c r="D1" s="19"/>
      <c r="E1" s="19"/>
      <c r="F1" s="20"/>
      <c r="G1" s="21" t="s">
        <v>5</v>
      </c>
    </row>
    <row r="2" spans="1:7" ht="21.95" customHeight="1">
      <c r="A2" s="24" t="s">
        <v>127</v>
      </c>
      <c r="B2" s="25" t="s">
        <v>5</v>
      </c>
      <c r="C2" s="25" t="s">
        <v>5</v>
      </c>
      <c r="D2" s="25" t="s">
        <v>5</v>
      </c>
      <c r="E2" s="25"/>
      <c r="F2" s="26" t="s">
        <v>5</v>
      </c>
      <c r="G2" s="22" t="s">
        <v>5</v>
      </c>
    </row>
    <row r="3" spans="1:7" ht="18" customHeight="1" thickBot="1">
      <c r="A3" s="27"/>
      <c r="B3" s="28"/>
      <c r="C3" s="28"/>
      <c r="D3" s="28"/>
      <c r="E3" s="28"/>
      <c r="F3" s="29"/>
      <c r="G3" s="23" t="s">
        <v>5</v>
      </c>
    </row>
    <row r="4" spans="1:7" ht="36" customHeight="1" thickBot="1">
      <c r="A4" s="3" t="s">
        <v>0</v>
      </c>
      <c r="B4" s="4" t="s">
        <v>1</v>
      </c>
      <c r="C4" s="5" t="s">
        <v>2</v>
      </c>
      <c r="D4" s="6" t="s">
        <v>3</v>
      </c>
      <c r="E4" s="9" t="s">
        <v>126</v>
      </c>
      <c r="F4" s="7" t="s">
        <v>125</v>
      </c>
      <c r="G4" s="8" t="s">
        <v>4</v>
      </c>
    </row>
    <row r="5" spans="1:7" ht="16.5" customHeight="1" thickBot="1">
      <c r="A5" s="17" t="s">
        <v>128</v>
      </c>
      <c r="B5" s="15" t="s">
        <v>6</v>
      </c>
      <c r="C5" s="15" t="s">
        <v>9</v>
      </c>
      <c r="D5" s="1" t="s">
        <v>22</v>
      </c>
      <c r="E5" s="13">
        <f>F5*0.65</f>
        <v>13</v>
      </c>
      <c r="F5" s="1" t="s">
        <v>23</v>
      </c>
      <c r="G5" s="16" t="s">
        <v>10</v>
      </c>
    </row>
    <row r="6" spans="1:7" ht="17.25" thickBot="1">
      <c r="A6" s="17" t="s">
        <v>5</v>
      </c>
      <c r="B6" s="15" t="s">
        <v>5</v>
      </c>
      <c r="C6" s="15" t="s">
        <v>5</v>
      </c>
      <c r="D6" s="1" t="s">
        <v>24</v>
      </c>
      <c r="E6" s="13">
        <f t="shared" ref="E6:E69" si="0">F6*0.65</f>
        <v>6.5</v>
      </c>
      <c r="F6" s="1" t="s">
        <v>25</v>
      </c>
      <c r="G6" s="16" t="s">
        <v>5</v>
      </c>
    </row>
    <row r="7" spans="1:7" ht="17.25" thickBot="1">
      <c r="A7" s="17" t="s">
        <v>5</v>
      </c>
      <c r="B7" s="15" t="s">
        <v>5</v>
      </c>
      <c r="C7" s="15" t="s">
        <v>5</v>
      </c>
      <c r="D7" s="1" t="s">
        <v>26</v>
      </c>
      <c r="E7" s="13">
        <f t="shared" si="0"/>
        <v>1.9500000000000002</v>
      </c>
      <c r="F7" s="1" t="s">
        <v>27</v>
      </c>
      <c r="G7" s="16" t="s">
        <v>5</v>
      </c>
    </row>
    <row r="8" spans="1:7" ht="17.25" thickBot="1">
      <c r="A8" s="17" t="s">
        <v>5</v>
      </c>
      <c r="B8" s="15" t="s">
        <v>5</v>
      </c>
      <c r="C8" s="15" t="s">
        <v>5</v>
      </c>
      <c r="D8" s="1" t="s">
        <v>28</v>
      </c>
      <c r="E8" s="13">
        <f t="shared" si="0"/>
        <v>0.65</v>
      </c>
      <c r="F8" s="1" t="s">
        <v>29</v>
      </c>
      <c r="G8" s="16" t="s">
        <v>5</v>
      </c>
    </row>
    <row r="9" spans="1:7" ht="17.25" thickBot="1">
      <c r="A9" s="17" t="s">
        <v>5</v>
      </c>
      <c r="B9" s="15" t="s">
        <v>5</v>
      </c>
      <c r="C9" s="15" t="s">
        <v>5</v>
      </c>
      <c r="D9" s="1" t="s">
        <v>30</v>
      </c>
      <c r="E9" s="13">
        <f t="shared" si="0"/>
        <v>0.65</v>
      </c>
      <c r="F9" s="1" t="s">
        <v>29</v>
      </c>
      <c r="G9" s="16" t="s">
        <v>5</v>
      </c>
    </row>
    <row r="10" spans="1:7" ht="17.25" thickBot="1">
      <c r="A10" s="17" t="s">
        <v>5</v>
      </c>
      <c r="B10" s="15" t="s">
        <v>7</v>
      </c>
      <c r="C10" t="s">
        <v>11</v>
      </c>
      <c r="D10" s="1" t="s">
        <v>22</v>
      </c>
      <c r="E10" s="13">
        <f t="shared" si="0"/>
        <v>34.125</v>
      </c>
      <c r="F10" s="1" t="s">
        <v>31</v>
      </c>
      <c r="G10" s="1"/>
    </row>
    <row r="11" spans="1:7" ht="16.5" customHeight="1" thickBot="1">
      <c r="A11" s="17" t="s">
        <v>5</v>
      </c>
      <c r="B11" s="15" t="s">
        <v>5</v>
      </c>
      <c r="C11" s="15" t="s">
        <v>12</v>
      </c>
      <c r="D11" s="1" t="s">
        <v>32</v>
      </c>
      <c r="E11" s="13">
        <f t="shared" si="0"/>
        <v>1.9500000000000002</v>
      </c>
      <c r="F11" s="1" t="s">
        <v>27</v>
      </c>
      <c r="G11" s="16" t="s">
        <v>13</v>
      </c>
    </row>
    <row r="12" spans="1:7" ht="17.25" thickBot="1">
      <c r="A12" s="17" t="s">
        <v>5</v>
      </c>
      <c r="B12" s="15" t="s">
        <v>5</v>
      </c>
      <c r="C12" s="15" t="s">
        <v>5</v>
      </c>
      <c r="D12" s="1" t="s">
        <v>33</v>
      </c>
      <c r="E12" s="13">
        <f t="shared" si="0"/>
        <v>1.3</v>
      </c>
      <c r="F12" s="1" t="s">
        <v>34</v>
      </c>
      <c r="G12" s="16" t="s">
        <v>5</v>
      </c>
    </row>
    <row r="13" spans="1:7" ht="17.25" thickBot="1">
      <c r="A13" s="17" t="s">
        <v>5</v>
      </c>
      <c r="B13" s="15" t="s">
        <v>5</v>
      </c>
      <c r="C13" s="15" t="s">
        <v>5</v>
      </c>
      <c r="D13" s="1" t="s">
        <v>28</v>
      </c>
      <c r="E13" s="13">
        <f t="shared" si="0"/>
        <v>0.65</v>
      </c>
      <c r="F13" s="1" t="s">
        <v>29</v>
      </c>
      <c r="G13" s="16" t="s">
        <v>5</v>
      </c>
    </row>
    <row r="14" spans="1:7" ht="17.25" thickBot="1">
      <c r="A14" s="17" t="s">
        <v>5</v>
      </c>
      <c r="B14" s="15" t="s">
        <v>5</v>
      </c>
      <c r="C14" s="15" t="s">
        <v>5</v>
      </c>
      <c r="D14" s="1" t="s">
        <v>30</v>
      </c>
      <c r="E14" s="13">
        <f t="shared" si="0"/>
        <v>0.65</v>
      </c>
      <c r="F14" s="1" t="s">
        <v>29</v>
      </c>
      <c r="G14" s="16" t="s">
        <v>5</v>
      </c>
    </row>
    <row r="15" spans="1:7" ht="16.5" customHeight="1" thickBot="1">
      <c r="A15" s="17" t="s">
        <v>5</v>
      </c>
      <c r="B15" s="15" t="s">
        <v>5</v>
      </c>
      <c r="C15" s="15" t="s">
        <v>14</v>
      </c>
      <c r="D15" s="1" t="s">
        <v>35</v>
      </c>
      <c r="E15" s="13">
        <f t="shared" si="0"/>
        <v>29.25</v>
      </c>
      <c r="F15" s="1" t="s">
        <v>36</v>
      </c>
      <c r="G15" s="16" t="s">
        <v>15</v>
      </c>
    </row>
    <row r="16" spans="1:7" ht="17.25" thickBot="1">
      <c r="A16" s="17" t="s">
        <v>5</v>
      </c>
      <c r="B16" s="15" t="s">
        <v>5</v>
      </c>
      <c r="C16" s="15" t="s">
        <v>5</v>
      </c>
      <c r="D16" s="1" t="s">
        <v>37</v>
      </c>
      <c r="E16" s="13">
        <f t="shared" si="0"/>
        <v>2.6</v>
      </c>
      <c r="F16" s="1" t="s">
        <v>38</v>
      </c>
      <c r="G16" s="16" t="s">
        <v>5</v>
      </c>
    </row>
    <row r="17" spans="1:7" ht="17.25" thickBot="1">
      <c r="A17" s="17" t="s">
        <v>5</v>
      </c>
      <c r="B17" s="15" t="s">
        <v>5</v>
      </c>
      <c r="C17" s="15" t="s">
        <v>5</v>
      </c>
      <c r="D17" s="1" t="s">
        <v>39</v>
      </c>
      <c r="E17" s="13">
        <f t="shared" si="0"/>
        <v>1.3</v>
      </c>
      <c r="F17" s="1" t="s">
        <v>34</v>
      </c>
      <c r="G17" s="16" t="s">
        <v>5</v>
      </c>
    </row>
    <row r="18" spans="1:7" ht="16.5" customHeight="1" thickBot="1">
      <c r="A18" s="17" t="s">
        <v>5</v>
      </c>
      <c r="B18" s="15" t="s">
        <v>5</v>
      </c>
      <c r="C18" s="15" t="s">
        <v>310</v>
      </c>
      <c r="D18" s="14" t="s">
        <v>194</v>
      </c>
      <c r="E18" s="13">
        <f t="shared" si="0"/>
        <v>19.5</v>
      </c>
      <c r="F18" s="14" t="s">
        <v>50</v>
      </c>
      <c r="G18" s="16" t="s">
        <v>311</v>
      </c>
    </row>
    <row r="19" spans="1:7" ht="17.25" thickBot="1">
      <c r="A19" s="17" t="s">
        <v>5</v>
      </c>
      <c r="B19" s="15" t="s">
        <v>5</v>
      </c>
      <c r="C19" s="15" t="s">
        <v>5</v>
      </c>
      <c r="D19" s="14" t="s">
        <v>266</v>
      </c>
      <c r="E19" s="13">
        <f t="shared" si="0"/>
        <v>6.5</v>
      </c>
      <c r="F19" s="14" t="s">
        <v>25</v>
      </c>
      <c r="G19" s="16" t="s">
        <v>5</v>
      </c>
    </row>
    <row r="20" spans="1:7" ht="17.25" thickBot="1">
      <c r="A20" s="17" t="s">
        <v>5</v>
      </c>
      <c r="B20" s="15" t="s">
        <v>5</v>
      </c>
      <c r="C20" s="15" t="s">
        <v>5</v>
      </c>
      <c r="D20" s="14" t="s">
        <v>181</v>
      </c>
      <c r="E20" s="13">
        <f t="shared" si="0"/>
        <v>6.5</v>
      </c>
      <c r="F20" s="14" t="s">
        <v>25</v>
      </c>
      <c r="G20" s="16" t="s">
        <v>5</v>
      </c>
    </row>
    <row r="21" spans="1:7" ht="17.25" thickBot="1">
      <c r="A21" s="17" t="s">
        <v>5</v>
      </c>
      <c r="B21" s="15" t="s">
        <v>5</v>
      </c>
      <c r="C21" s="15" t="s">
        <v>5</v>
      </c>
      <c r="D21" s="14" t="s">
        <v>239</v>
      </c>
      <c r="E21" s="13">
        <f t="shared" si="0"/>
        <v>6.5</v>
      </c>
      <c r="F21" s="14" t="s">
        <v>25</v>
      </c>
      <c r="G21" s="16" t="s">
        <v>5</v>
      </c>
    </row>
    <row r="22" spans="1:7" ht="17.25" thickBot="1">
      <c r="A22" s="17" t="s">
        <v>5</v>
      </c>
      <c r="B22" s="15" t="s">
        <v>5</v>
      </c>
      <c r="C22" s="15" t="s">
        <v>5</v>
      </c>
      <c r="D22" s="14" t="s">
        <v>124</v>
      </c>
      <c r="E22" s="13">
        <f t="shared" si="0"/>
        <v>1.3</v>
      </c>
      <c r="F22" s="14" t="s">
        <v>34</v>
      </c>
      <c r="G22" s="16" t="s">
        <v>5</v>
      </c>
    </row>
    <row r="23" spans="1:7" ht="17.25" thickBot="1">
      <c r="A23" s="17" t="s">
        <v>5</v>
      </c>
      <c r="B23" s="15" t="s">
        <v>5</v>
      </c>
      <c r="C23" t="s">
        <v>18</v>
      </c>
      <c r="D23" s="1" t="s">
        <v>46</v>
      </c>
      <c r="E23" s="13">
        <f t="shared" si="0"/>
        <v>13</v>
      </c>
      <c r="F23" s="1" t="s">
        <v>23</v>
      </c>
      <c r="G23" s="1" t="s">
        <v>19</v>
      </c>
    </row>
    <row r="24" spans="1:7" ht="17.25" thickBot="1">
      <c r="A24" s="17" t="s">
        <v>5</v>
      </c>
      <c r="B24" s="15" t="s">
        <v>8</v>
      </c>
      <c r="C24" t="s">
        <v>20</v>
      </c>
      <c r="D24" s="1" t="s">
        <v>47</v>
      </c>
      <c r="E24" s="13">
        <f t="shared" si="0"/>
        <v>130</v>
      </c>
      <c r="F24" s="1" t="s">
        <v>48</v>
      </c>
      <c r="G24" s="1"/>
    </row>
    <row r="25" spans="1:7" ht="17.25" thickBot="1">
      <c r="A25" s="17" t="s">
        <v>5</v>
      </c>
      <c r="B25" s="15" t="s">
        <v>5</v>
      </c>
      <c r="C25" t="s">
        <v>21</v>
      </c>
      <c r="D25" s="1" t="s">
        <v>49</v>
      </c>
      <c r="E25" s="13">
        <f t="shared" si="0"/>
        <v>19.5</v>
      </c>
      <c r="F25" s="1" t="s">
        <v>50</v>
      </c>
      <c r="G25" s="1"/>
    </row>
    <row r="26" spans="1:7" ht="16.5" customHeight="1" thickBot="1">
      <c r="A26" s="17" t="s">
        <v>129</v>
      </c>
      <c r="B26" s="15" t="s">
        <v>6</v>
      </c>
      <c r="C26" s="15" t="s">
        <v>51</v>
      </c>
      <c r="D26" s="1" t="s">
        <v>22</v>
      </c>
      <c r="E26" s="13">
        <f t="shared" si="0"/>
        <v>13</v>
      </c>
      <c r="F26" s="1" t="s">
        <v>23</v>
      </c>
      <c r="G26" s="16" t="s">
        <v>52</v>
      </c>
    </row>
    <row r="27" spans="1:7" ht="17.25" thickBot="1">
      <c r="A27" s="17" t="s">
        <v>5</v>
      </c>
      <c r="B27" s="15" t="s">
        <v>5</v>
      </c>
      <c r="C27" s="15" t="s">
        <v>5</v>
      </c>
      <c r="D27" s="1" t="s">
        <v>59</v>
      </c>
      <c r="E27" s="13">
        <f t="shared" si="0"/>
        <v>6.5</v>
      </c>
      <c r="F27" s="1" t="s">
        <v>25</v>
      </c>
      <c r="G27" s="16" t="s">
        <v>5</v>
      </c>
    </row>
    <row r="28" spans="1:7" ht="17.25" thickBot="1">
      <c r="A28" s="17" t="s">
        <v>5</v>
      </c>
      <c r="B28" s="15" t="s">
        <v>5</v>
      </c>
      <c r="C28" s="15" t="s">
        <v>5</v>
      </c>
      <c r="D28" s="1" t="s">
        <v>60</v>
      </c>
      <c r="E28" s="13">
        <f t="shared" si="0"/>
        <v>0.32500000000000001</v>
      </c>
      <c r="F28" s="1" t="s">
        <v>61</v>
      </c>
      <c r="G28" s="16" t="s">
        <v>5</v>
      </c>
    </row>
    <row r="29" spans="1:7" ht="17.25" thickBot="1">
      <c r="A29" s="17" t="s">
        <v>5</v>
      </c>
      <c r="B29" s="15" t="s">
        <v>7</v>
      </c>
      <c r="C29" t="s">
        <v>11</v>
      </c>
      <c r="D29" s="1" t="s">
        <v>22</v>
      </c>
      <c r="E29" s="13">
        <f t="shared" si="0"/>
        <v>34.125</v>
      </c>
      <c r="F29" s="1" t="s">
        <v>31</v>
      </c>
      <c r="G29" s="1"/>
    </row>
    <row r="30" spans="1:7" ht="16.5" customHeight="1" thickBot="1">
      <c r="A30" s="17" t="s">
        <v>5</v>
      </c>
      <c r="B30" s="15" t="s">
        <v>5</v>
      </c>
      <c r="C30" s="15" t="s">
        <v>53</v>
      </c>
      <c r="D30" s="1" t="s">
        <v>62</v>
      </c>
      <c r="E30" s="13">
        <f t="shared" si="0"/>
        <v>9.75</v>
      </c>
      <c r="F30" s="1" t="s">
        <v>63</v>
      </c>
      <c r="G30" s="16" t="s">
        <v>54</v>
      </c>
    </row>
    <row r="31" spans="1:7" ht="17.25" thickBot="1">
      <c r="A31" s="17" t="s">
        <v>5</v>
      </c>
      <c r="B31" s="15" t="s">
        <v>5</v>
      </c>
      <c r="C31" s="15" t="s">
        <v>5</v>
      </c>
      <c r="D31" s="1" t="s">
        <v>64</v>
      </c>
      <c r="E31" s="13">
        <f t="shared" si="0"/>
        <v>1.3</v>
      </c>
      <c r="F31" s="1" t="s">
        <v>34</v>
      </c>
      <c r="G31" s="16" t="s">
        <v>5</v>
      </c>
    </row>
    <row r="32" spans="1:7" ht="17.25" thickBot="1">
      <c r="A32" s="17" t="s">
        <v>5</v>
      </c>
      <c r="B32" s="15" t="s">
        <v>5</v>
      </c>
      <c r="C32" s="15" t="s">
        <v>5</v>
      </c>
      <c r="D32" s="1" t="s">
        <v>33</v>
      </c>
      <c r="E32" s="13">
        <f t="shared" si="0"/>
        <v>1.3</v>
      </c>
      <c r="F32" s="1" t="s">
        <v>34</v>
      </c>
      <c r="G32" s="16" t="s">
        <v>5</v>
      </c>
    </row>
    <row r="33" spans="1:7" ht="17.25" thickBot="1">
      <c r="A33" s="17" t="s">
        <v>5</v>
      </c>
      <c r="B33" s="15" t="s">
        <v>5</v>
      </c>
      <c r="C33" s="15" t="s">
        <v>5</v>
      </c>
      <c r="D33" s="1" t="s">
        <v>30</v>
      </c>
      <c r="E33" s="13">
        <f t="shared" si="0"/>
        <v>0.65</v>
      </c>
      <c r="F33" s="1" t="s">
        <v>29</v>
      </c>
      <c r="G33" s="16" t="s">
        <v>5</v>
      </c>
    </row>
    <row r="34" spans="1:7" ht="16.5" customHeight="1" thickBot="1">
      <c r="A34" s="17" t="s">
        <v>5</v>
      </c>
      <c r="B34" s="15" t="s">
        <v>5</v>
      </c>
      <c r="C34" s="15" t="s">
        <v>55</v>
      </c>
      <c r="D34" s="1" t="s">
        <v>65</v>
      </c>
      <c r="E34" s="13">
        <f t="shared" si="0"/>
        <v>32.5</v>
      </c>
      <c r="F34" s="1" t="s">
        <v>66</v>
      </c>
      <c r="G34" s="16" t="s">
        <v>56</v>
      </c>
    </row>
    <row r="35" spans="1:7" ht="17.25" thickBot="1">
      <c r="A35" s="17" t="s">
        <v>5</v>
      </c>
      <c r="B35" s="15" t="s">
        <v>5</v>
      </c>
      <c r="C35" s="15" t="s">
        <v>5</v>
      </c>
      <c r="D35" s="1" t="s">
        <v>67</v>
      </c>
      <c r="E35" s="13">
        <f t="shared" si="0"/>
        <v>1.3</v>
      </c>
      <c r="F35" s="1" t="s">
        <v>34</v>
      </c>
      <c r="G35" s="16" t="s">
        <v>5</v>
      </c>
    </row>
    <row r="36" spans="1:7" ht="17.25" thickBot="1">
      <c r="A36" s="17" t="s">
        <v>5</v>
      </c>
      <c r="B36" s="15" t="s">
        <v>5</v>
      </c>
      <c r="C36" s="15" t="s">
        <v>5</v>
      </c>
      <c r="D36" s="1" t="s">
        <v>39</v>
      </c>
      <c r="E36" s="13">
        <f t="shared" si="0"/>
        <v>1.3</v>
      </c>
      <c r="F36" s="1" t="s">
        <v>34</v>
      </c>
      <c r="G36" s="16" t="s">
        <v>5</v>
      </c>
    </row>
    <row r="37" spans="1:7" ht="17.25" thickBot="1">
      <c r="A37" s="17" t="s">
        <v>5</v>
      </c>
      <c r="B37" s="15" t="s">
        <v>5</v>
      </c>
      <c r="C37" s="15" t="s">
        <v>5</v>
      </c>
      <c r="D37" s="1" t="s">
        <v>68</v>
      </c>
      <c r="E37" s="13">
        <f t="shared" si="0"/>
        <v>0.65</v>
      </c>
      <c r="F37" s="1" t="s">
        <v>29</v>
      </c>
      <c r="G37" s="16" t="s">
        <v>5</v>
      </c>
    </row>
    <row r="38" spans="1:7" ht="17.25" thickBot="1">
      <c r="A38" s="17" t="s">
        <v>5</v>
      </c>
      <c r="B38" s="15" t="s">
        <v>5</v>
      </c>
      <c r="C38" s="15" t="s">
        <v>5</v>
      </c>
      <c r="D38" s="1" t="s">
        <v>69</v>
      </c>
      <c r="E38" s="13">
        <f t="shared" si="0"/>
        <v>0.32500000000000001</v>
      </c>
      <c r="F38" s="1" t="s">
        <v>61</v>
      </c>
      <c r="G38" s="16" t="s">
        <v>5</v>
      </c>
    </row>
    <row r="39" spans="1:7" ht="16.5" customHeight="1" thickBot="1">
      <c r="A39" s="17" t="s">
        <v>5</v>
      </c>
      <c r="B39" s="15" t="s">
        <v>5</v>
      </c>
      <c r="C39" s="15" t="s">
        <v>57</v>
      </c>
      <c r="D39" s="1" t="s">
        <v>70</v>
      </c>
      <c r="E39" s="13">
        <f t="shared" si="0"/>
        <v>6.5</v>
      </c>
      <c r="F39" s="1" t="s">
        <v>25</v>
      </c>
      <c r="G39" s="16" t="s">
        <v>58</v>
      </c>
    </row>
    <row r="40" spans="1:7" ht="17.25" thickBot="1">
      <c r="A40" s="17" t="s">
        <v>5</v>
      </c>
      <c r="B40" s="15" t="s">
        <v>5</v>
      </c>
      <c r="C40" s="15" t="s">
        <v>5</v>
      </c>
      <c r="D40" s="1" t="s">
        <v>71</v>
      </c>
      <c r="E40" s="13">
        <f t="shared" si="0"/>
        <v>1.3</v>
      </c>
      <c r="F40" s="1" t="s">
        <v>34</v>
      </c>
      <c r="G40" s="16" t="s">
        <v>5</v>
      </c>
    </row>
    <row r="41" spans="1:7" ht="17.25" thickBot="1">
      <c r="A41" s="17" t="s">
        <v>5</v>
      </c>
      <c r="B41" s="15" t="s">
        <v>5</v>
      </c>
      <c r="C41" s="15" t="s">
        <v>5</v>
      </c>
      <c r="D41" s="1" t="s">
        <v>72</v>
      </c>
      <c r="E41" s="13">
        <f t="shared" si="0"/>
        <v>1.3</v>
      </c>
      <c r="F41" s="1" t="s">
        <v>34</v>
      </c>
      <c r="G41" s="16" t="s">
        <v>5</v>
      </c>
    </row>
    <row r="42" spans="1:7" ht="17.25" thickBot="1">
      <c r="A42" s="17" t="s">
        <v>5</v>
      </c>
      <c r="B42" s="15" t="s">
        <v>5</v>
      </c>
      <c r="C42" s="15" t="s">
        <v>5</v>
      </c>
      <c r="D42" s="1" t="s">
        <v>30</v>
      </c>
      <c r="E42" s="13">
        <f t="shared" si="0"/>
        <v>0.65</v>
      </c>
      <c r="F42" s="1" t="s">
        <v>29</v>
      </c>
      <c r="G42" s="16" t="s">
        <v>5</v>
      </c>
    </row>
    <row r="43" spans="1:7" ht="17.25" thickBot="1">
      <c r="A43" s="17" t="s">
        <v>5</v>
      </c>
      <c r="B43" s="15" t="s">
        <v>5</v>
      </c>
      <c r="C43" s="15" t="s">
        <v>5</v>
      </c>
      <c r="D43" s="1" t="s">
        <v>73</v>
      </c>
      <c r="E43" s="13">
        <f t="shared" si="0"/>
        <v>0.32500000000000001</v>
      </c>
      <c r="F43" s="1" t="s">
        <v>61</v>
      </c>
      <c r="G43" s="16" t="s">
        <v>5</v>
      </c>
    </row>
    <row r="44" spans="1:7" ht="17.25" thickBot="1">
      <c r="A44" s="17" t="s">
        <v>5</v>
      </c>
      <c r="B44" s="15" t="s">
        <v>5</v>
      </c>
      <c r="C44" s="15" t="s">
        <v>5</v>
      </c>
      <c r="D44" s="1" t="s">
        <v>68</v>
      </c>
      <c r="E44" s="13">
        <f t="shared" si="0"/>
        <v>0.32500000000000001</v>
      </c>
      <c r="F44" s="1" t="s">
        <v>61</v>
      </c>
      <c r="G44" s="16" t="s">
        <v>5</v>
      </c>
    </row>
    <row r="45" spans="1:7" ht="17.25" thickBot="1">
      <c r="A45" s="17" t="s">
        <v>5</v>
      </c>
      <c r="B45" s="15" t="s">
        <v>5</v>
      </c>
      <c r="C45" s="15" t="s">
        <v>5</v>
      </c>
      <c r="D45" s="1" t="s">
        <v>74</v>
      </c>
      <c r="E45" s="13">
        <f t="shared" si="0"/>
        <v>0.32500000000000001</v>
      </c>
      <c r="F45" s="1" t="s">
        <v>61</v>
      </c>
      <c r="G45" s="16" t="s">
        <v>5</v>
      </c>
    </row>
    <row r="46" spans="1:7" ht="17.25" thickBot="1">
      <c r="A46" s="17" t="s">
        <v>5</v>
      </c>
      <c r="B46" s="15" t="s">
        <v>5</v>
      </c>
      <c r="C46" t="s">
        <v>18</v>
      </c>
      <c r="D46" s="1" t="s">
        <v>46</v>
      </c>
      <c r="E46" s="13">
        <f t="shared" si="0"/>
        <v>13</v>
      </c>
      <c r="F46" s="1" t="s">
        <v>23</v>
      </c>
      <c r="G46" s="1" t="s">
        <v>19</v>
      </c>
    </row>
    <row r="47" spans="1:7" ht="17.25" thickBot="1">
      <c r="A47" s="17" t="s">
        <v>5</v>
      </c>
      <c r="B47" s="15" t="s">
        <v>8</v>
      </c>
      <c r="C47" t="s">
        <v>20</v>
      </c>
      <c r="D47" s="1" t="s">
        <v>47</v>
      </c>
      <c r="E47" s="13">
        <f t="shared" si="0"/>
        <v>130</v>
      </c>
      <c r="F47" s="1" t="s">
        <v>48</v>
      </c>
      <c r="G47" s="1"/>
    </row>
    <row r="48" spans="1:7" ht="17.25" thickBot="1">
      <c r="A48" s="17" t="s">
        <v>5</v>
      </c>
      <c r="B48" s="15" t="s">
        <v>5</v>
      </c>
      <c r="C48" t="s">
        <v>21</v>
      </c>
      <c r="D48" s="1" t="s">
        <v>49</v>
      </c>
      <c r="E48" s="13">
        <f t="shared" si="0"/>
        <v>19.5</v>
      </c>
      <c r="F48" s="1" t="s">
        <v>50</v>
      </c>
      <c r="G48" s="1"/>
    </row>
    <row r="49" spans="1:7" ht="16.5" customHeight="1" thickBot="1">
      <c r="A49" s="17" t="s">
        <v>130</v>
      </c>
      <c r="B49" s="15" t="s">
        <v>6</v>
      </c>
      <c r="C49" s="15" t="s">
        <v>75</v>
      </c>
      <c r="D49" s="1" t="s">
        <v>83</v>
      </c>
      <c r="E49" s="13">
        <f t="shared" si="0"/>
        <v>13</v>
      </c>
      <c r="F49" s="1" t="s">
        <v>23</v>
      </c>
      <c r="G49" s="16" t="s">
        <v>76</v>
      </c>
    </row>
    <row r="50" spans="1:7" ht="17.25" thickBot="1">
      <c r="A50" s="17" t="s">
        <v>5</v>
      </c>
      <c r="B50" s="15" t="s">
        <v>5</v>
      </c>
      <c r="C50" s="15" t="s">
        <v>5</v>
      </c>
      <c r="D50" s="1" t="s">
        <v>84</v>
      </c>
      <c r="E50" s="13">
        <f t="shared" si="0"/>
        <v>9.75</v>
      </c>
      <c r="F50" s="1" t="s">
        <v>63</v>
      </c>
      <c r="G50" s="16" t="s">
        <v>5</v>
      </c>
    </row>
    <row r="51" spans="1:7" ht="17.25" thickBot="1">
      <c r="A51" s="17" t="s">
        <v>5</v>
      </c>
      <c r="B51" s="15" t="s">
        <v>5</v>
      </c>
      <c r="C51" s="15" t="s">
        <v>5</v>
      </c>
      <c r="D51" s="1" t="s">
        <v>85</v>
      </c>
      <c r="E51" s="13">
        <f t="shared" si="0"/>
        <v>9.75</v>
      </c>
      <c r="F51" s="1" t="s">
        <v>63</v>
      </c>
      <c r="G51" s="16" t="s">
        <v>5</v>
      </c>
    </row>
    <row r="52" spans="1:7" ht="17.25" thickBot="1">
      <c r="A52" s="17" t="s">
        <v>5</v>
      </c>
      <c r="B52" s="15" t="s">
        <v>5</v>
      </c>
      <c r="C52" s="15" t="s">
        <v>5</v>
      </c>
      <c r="D52" s="1" t="s">
        <v>30</v>
      </c>
      <c r="E52" s="13">
        <f t="shared" si="0"/>
        <v>0.65</v>
      </c>
      <c r="F52" s="1" t="s">
        <v>29</v>
      </c>
      <c r="G52" s="16" t="s">
        <v>5</v>
      </c>
    </row>
    <row r="53" spans="1:7" ht="17.25" thickBot="1">
      <c r="A53" s="17" t="s">
        <v>5</v>
      </c>
      <c r="B53" s="15" t="s">
        <v>5</v>
      </c>
      <c r="C53" s="15" t="s">
        <v>5</v>
      </c>
      <c r="D53" s="1" t="s">
        <v>60</v>
      </c>
      <c r="E53" s="13">
        <f t="shared" si="0"/>
        <v>0.32500000000000001</v>
      </c>
      <c r="F53" s="1" t="s">
        <v>61</v>
      </c>
      <c r="G53" s="16" t="s">
        <v>5</v>
      </c>
    </row>
    <row r="54" spans="1:7" ht="17.25" thickBot="1">
      <c r="A54" s="17" t="s">
        <v>5</v>
      </c>
      <c r="B54" s="15" t="s">
        <v>7</v>
      </c>
      <c r="C54" t="s">
        <v>11</v>
      </c>
      <c r="D54" s="1" t="s">
        <v>22</v>
      </c>
      <c r="E54" s="13">
        <f t="shared" si="0"/>
        <v>34.125</v>
      </c>
      <c r="F54" s="1" t="s">
        <v>31</v>
      </c>
      <c r="G54" s="1"/>
    </row>
    <row r="55" spans="1:7" ht="16.5" customHeight="1" thickBot="1">
      <c r="A55" s="17" t="s">
        <v>5</v>
      </c>
      <c r="B55" s="15" t="s">
        <v>5</v>
      </c>
      <c r="C55" s="15" t="s">
        <v>77</v>
      </c>
      <c r="D55" s="1" t="s">
        <v>86</v>
      </c>
      <c r="E55" s="13">
        <f t="shared" si="0"/>
        <v>3.25</v>
      </c>
      <c r="F55" s="1" t="s">
        <v>42</v>
      </c>
      <c r="G55" s="16" t="s">
        <v>78</v>
      </c>
    </row>
    <row r="56" spans="1:7" ht="17.25" thickBot="1">
      <c r="A56" s="17" t="s">
        <v>5</v>
      </c>
      <c r="B56" s="15" t="s">
        <v>5</v>
      </c>
      <c r="C56" s="15" t="s">
        <v>5</v>
      </c>
      <c r="D56" s="1" t="s">
        <v>28</v>
      </c>
      <c r="E56" s="13">
        <f t="shared" si="0"/>
        <v>1.3</v>
      </c>
      <c r="F56" s="1" t="s">
        <v>34</v>
      </c>
      <c r="G56" s="16" t="s">
        <v>5</v>
      </c>
    </row>
    <row r="57" spans="1:7" ht="17.25" thickBot="1">
      <c r="A57" s="17" t="s">
        <v>5</v>
      </c>
      <c r="B57" s="15" t="s">
        <v>5</v>
      </c>
      <c r="C57" s="15" t="s">
        <v>5</v>
      </c>
      <c r="D57" s="1" t="s">
        <v>33</v>
      </c>
      <c r="E57" s="13">
        <f t="shared" si="0"/>
        <v>1.3</v>
      </c>
      <c r="F57" s="1" t="s">
        <v>34</v>
      </c>
      <c r="G57" s="16" t="s">
        <v>5</v>
      </c>
    </row>
    <row r="58" spans="1:7" ht="17.25" thickBot="1">
      <c r="A58" s="17" t="s">
        <v>5</v>
      </c>
      <c r="B58" s="15" t="s">
        <v>5</v>
      </c>
      <c r="C58" s="15" t="s">
        <v>5</v>
      </c>
      <c r="D58" s="1" t="s">
        <v>30</v>
      </c>
      <c r="E58" s="13">
        <f t="shared" si="0"/>
        <v>0.65</v>
      </c>
      <c r="F58" s="1" t="s">
        <v>29</v>
      </c>
      <c r="G58" s="16" t="s">
        <v>5</v>
      </c>
    </row>
    <row r="59" spans="1:7" ht="16.5" customHeight="1" thickBot="1">
      <c r="A59" s="17" t="s">
        <v>5</v>
      </c>
      <c r="B59" s="15" t="s">
        <v>5</v>
      </c>
      <c r="C59" s="15" t="s">
        <v>79</v>
      </c>
      <c r="D59" s="1" t="s">
        <v>87</v>
      </c>
      <c r="E59" s="13">
        <f t="shared" si="0"/>
        <v>26</v>
      </c>
      <c r="F59" s="1" t="s">
        <v>88</v>
      </c>
      <c r="G59" s="16" t="s">
        <v>80</v>
      </c>
    </row>
    <row r="60" spans="1:7" ht="17.25" thickBot="1">
      <c r="A60" s="17" t="s">
        <v>5</v>
      </c>
      <c r="B60" s="15" t="s">
        <v>5</v>
      </c>
      <c r="C60" s="15" t="s">
        <v>5</v>
      </c>
      <c r="D60" s="1" t="s">
        <v>89</v>
      </c>
      <c r="E60" s="13">
        <f t="shared" si="0"/>
        <v>3.25</v>
      </c>
      <c r="F60" s="1" t="s">
        <v>42</v>
      </c>
      <c r="G60" s="16" t="s">
        <v>5</v>
      </c>
    </row>
    <row r="61" spans="1:7" ht="17.25" thickBot="1">
      <c r="A61" s="17" t="s">
        <v>5</v>
      </c>
      <c r="B61" s="15" t="s">
        <v>5</v>
      </c>
      <c r="C61" s="15" t="s">
        <v>5</v>
      </c>
      <c r="D61" s="1" t="s">
        <v>39</v>
      </c>
      <c r="E61" s="13">
        <f t="shared" si="0"/>
        <v>2.6</v>
      </c>
      <c r="F61" s="1" t="s">
        <v>38</v>
      </c>
      <c r="G61" s="16" t="s">
        <v>5</v>
      </c>
    </row>
    <row r="62" spans="1:7" ht="16.5" customHeight="1" thickBot="1">
      <c r="A62" s="17" t="s">
        <v>5</v>
      </c>
      <c r="B62" s="15" t="s">
        <v>5</v>
      </c>
      <c r="C62" s="15" t="s">
        <v>81</v>
      </c>
      <c r="D62" s="1" t="s">
        <v>90</v>
      </c>
      <c r="E62" s="13">
        <f t="shared" si="0"/>
        <v>22.75</v>
      </c>
      <c r="F62" s="1" t="s">
        <v>91</v>
      </c>
      <c r="G62" s="16" t="s">
        <v>82</v>
      </c>
    </row>
    <row r="63" spans="1:7" ht="17.25" thickBot="1">
      <c r="A63" s="17" t="s">
        <v>5</v>
      </c>
      <c r="B63" s="15" t="s">
        <v>5</v>
      </c>
      <c r="C63" s="15" t="s">
        <v>5</v>
      </c>
      <c r="D63" s="1" t="s">
        <v>68</v>
      </c>
      <c r="E63" s="13">
        <f t="shared" si="0"/>
        <v>0.32500000000000001</v>
      </c>
      <c r="F63" s="1" t="s">
        <v>61</v>
      </c>
      <c r="G63" s="16" t="s">
        <v>5</v>
      </c>
    </row>
    <row r="64" spans="1:7" ht="17.25" thickBot="1">
      <c r="A64" s="17" t="s">
        <v>5</v>
      </c>
      <c r="B64" s="15" t="s">
        <v>5</v>
      </c>
      <c r="C64" s="15" t="s">
        <v>5</v>
      </c>
      <c r="D64" s="1" t="s">
        <v>60</v>
      </c>
      <c r="E64" s="13">
        <f t="shared" si="0"/>
        <v>0.32500000000000001</v>
      </c>
      <c r="F64" s="1" t="s">
        <v>61</v>
      </c>
      <c r="G64" s="16" t="s">
        <v>5</v>
      </c>
    </row>
    <row r="65" spans="1:7" ht="17.25" thickBot="1">
      <c r="A65" s="17" t="s">
        <v>5</v>
      </c>
      <c r="B65" s="15" t="s">
        <v>5</v>
      </c>
      <c r="C65" s="15" t="s">
        <v>5</v>
      </c>
      <c r="D65" s="1" t="s">
        <v>30</v>
      </c>
      <c r="E65" s="13">
        <f t="shared" si="0"/>
        <v>0.32500000000000001</v>
      </c>
      <c r="F65" s="1" t="s">
        <v>61</v>
      </c>
      <c r="G65" s="16" t="s">
        <v>5</v>
      </c>
    </row>
    <row r="66" spans="1:7" ht="17.25" thickBot="1">
      <c r="A66" s="17" t="s">
        <v>5</v>
      </c>
      <c r="B66" s="15" t="s">
        <v>5</v>
      </c>
      <c r="C66" s="15" t="s">
        <v>5</v>
      </c>
      <c r="D66" s="1" t="s">
        <v>92</v>
      </c>
      <c r="E66" s="13">
        <f t="shared" si="0"/>
        <v>0.32500000000000001</v>
      </c>
      <c r="F66" s="1" t="s">
        <v>61</v>
      </c>
      <c r="G66" s="16" t="s">
        <v>5</v>
      </c>
    </row>
    <row r="67" spans="1:7" ht="17.25" thickBot="1">
      <c r="A67" s="17" t="s">
        <v>5</v>
      </c>
      <c r="B67" s="15" t="s">
        <v>5</v>
      </c>
      <c r="C67" t="s">
        <v>18</v>
      </c>
      <c r="D67" s="1" t="s">
        <v>46</v>
      </c>
      <c r="E67" s="13">
        <f t="shared" si="0"/>
        <v>13</v>
      </c>
      <c r="F67" s="1" t="s">
        <v>23</v>
      </c>
      <c r="G67" s="1" t="s">
        <v>19</v>
      </c>
    </row>
    <row r="68" spans="1:7" ht="17.25" thickBot="1">
      <c r="A68" s="17" t="s">
        <v>5</v>
      </c>
      <c r="B68" s="15" t="s">
        <v>8</v>
      </c>
      <c r="C68" t="s">
        <v>20</v>
      </c>
      <c r="D68" s="1" t="s">
        <v>47</v>
      </c>
      <c r="E68" s="13">
        <f t="shared" si="0"/>
        <v>130</v>
      </c>
      <c r="F68" s="1" t="s">
        <v>48</v>
      </c>
      <c r="G68" s="1"/>
    </row>
    <row r="69" spans="1:7" ht="17.25" thickBot="1">
      <c r="A69" s="17" t="s">
        <v>5</v>
      </c>
      <c r="B69" s="15" t="s">
        <v>5</v>
      </c>
      <c r="C69" t="s">
        <v>21</v>
      </c>
      <c r="D69" s="1" t="s">
        <v>49</v>
      </c>
      <c r="E69" s="13">
        <f t="shared" si="0"/>
        <v>19.5</v>
      </c>
      <c r="F69" s="1" t="s">
        <v>50</v>
      </c>
      <c r="G69" s="1"/>
    </row>
    <row r="70" spans="1:7" ht="16.5" customHeight="1" thickBot="1">
      <c r="A70" s="17" t="s">
        <v>131</v>
      </c>
      <c r="B70" s="15" t="s">
        <v>6</v>
      </c>
      <c r="C70" s="15" t="s">
        <v>93</v>
      </c>
      <c r="D70" s="1" t="s">
        <v>22</v>
      </c>
      <c r="E70" s="13">
        <f t="shared" ref="E70:E118" si="1">F70*0.65</f>
        <v>13</v>
      </c>
      <c r="F70" s="1" t="s">
        <v>23</v>
      </c>
      <c r="G70" s="16" t="s">
        <v>94</v>
      </c>
    </row>
    <row r="71" spans="1:7" ht="17.25" thickBot="1">
      <c r="A71" s="17" t="s">
        <v>5</v>
      </c>
      <c r="B71" s="15" t="s">
        <v>5</v>
      </c>
      <c r="C71" s="15" t="s">
        <v>5</v>
      </c>
      <c r="D71" s="1" t="s">
        <v>101</v>
      </c>
      <c r="E71" s="13">
        <f t="shared" si="1"/>
        <v>6.5</v>
      </c>
      <c r="F71" s="1" t="s">
        <v>25</v>
      </c>
      <c r="G71" s="16" t="s">
        <v>5</v>
      </c>
    </row>
    <row r="72" spans="1:7" ht="17.25" thickBot="1">
      <c r="A72" s="17" t="s">
        <v>5</v>
      </c>
      <c r="B72" s="15" t="s">
        <v>5</v>
      </c>
      <c r="C72" s="15" t="s">
        <v>5</v>
      </c>
      <c r="D72" s="1" t="s">
        <v>102</v>
      </c>
      <c r="E72" s="13">
        <f t="shared" si="1"/>
        <v>3.25</v>
      </c>
      <c r="F72" s="1" t="s">
        <v>42</v>
      </c>
      <c r="G72" s="16" t="s">
        <v>5</v>
      </c>
    </row>
    <row r="73" spans="1:7" ht="17.25" thickBot="1">
      <c r="A73" s="17" t="s">
        <v>5</v>
      </c>
      <c r="B73" s="15" t="s">
        <v>5</v>
      </c>
      <c r="C73" s="15" t="s">
        <v>5</v>
      </c>
      <c r="D73" s="1" t="s">
        <v>103</v>
      </c>
      <c r="E73" s="13">
        <f t="shared" si="1"/>
        <v>3.25</v>
      </c>
      <c r="F73" s="1" t="s">
        <v>42</v>
      </c>
      <c r="G73" s="16" t="s">
        <v>5</v>
      </c>
    </row>
    <row r="74" spans="1:7" ht="17.25" thickBot="1">
      <c r="A74" s="17" t="s">
        <v>5</v>
      </c>
      <c r="B74" s="15" t="s">
        <v>5</v>
      </c>
      <c r="C74" s="15" t="s">
        <v>5</v>
      </c>
      <c r="D74" s="1" t="s">
        <v>30</v>
      </c>
      <c r="E74" s="13">
        <f t="shared" si="1"/>
        <v>0.65</v>
      </c>
      <c r="F74" s="1" t="s">
        <v>29</v>
      </c>
      <c r="G74" s="16" t="s">
        <v>5</v>
      </c>
    </row>
    <row r="75" spans="1:7" ht="17.25" thickBot="1">
      <c r="A75" s="17" t="s">
        <v>5</v>
      </c>
      <c r="B75" s="15" t="s">
        <v>5</v>
      </c>
      <c r="C75" s="15" t="s">
        <v>5</v>
      </c>
      <c r="D75" s="1" t="s">
        <v>60</v>
      </c>
      <c r="E75" s="13">
        <f t="shared" si="1"/>
        <v>0.32500000000000001</v>
      </c>
      <c r="F75" s="1" t="s">
        <v>61</v>
      </c>
      <c r="G75" s="16" t="s">
        <v>5</v>
      </c>
    </row>
    <row r="76" spans="1:7" ht="17.25" thickBot="1">
      <c r="A76" s="17" t="s">
        <v>5</v>
      </c>
      <c r="B76" s="15" t="s">
        <v>7</v>
      </c>
      <c r="C76" t="s">
        <v>11</v>
      </c>
      <c r="D76" s="1" t="s">
        <v>22</v>
      </c>
      <c r="E76" s="13">
        <f t="shared" si="1"/>
        <v>34.125</v>
      </c>
      <c r="F76" s="1" t="s">
        <v>31</v>
      </c>
      <c r="G76" s="1"/>
    </row>
    <row r="77" spans="1:7" ht="16.5" customHeight="1" thickBot="1">
      <c r="A77" s="17" t="s">
        <v>5</v>
      </c>
      <c r="B77" s="15" t="s">
        <v>5</v>
      </c>
      <c r="C77" s="15" t="s">
        <v>95</v>
      </c>
      <c r="D77" s="1" t="s">
        <v>28</v>
      </c>
      <c r="E77" s="13">
        <f t="shared" si="1"/>
        <v>1.3</v>
      </c>
      <c r="F77" s="1" t="s">
        <v>34</v>
      </c>
      <c r="G77" s="16" t="s">
        <v>96</v>
      </c>
    </row>
    <row r="78" spans="1:7" ht="17.25" thickBot="1">
      <c r="A78" s="17" t="s">
        <v>5</v>
      </c>
      <c r="B78" s="15" t="s">
        <v>5</v>
      </c>
      <c r="C78" s="15" t="s">
        <v>5</v>
      </c>
      <c r="D78" s="1" t="s">
        <v>33</v>
      </c>
      <c r="E78" s="13">
        <f t="shared" si="1"/>
        <v>1.3</v>
      </c>
      <c r="F78" s="1" t="s">
        <v>34</v>
      </c>
      <c r="G78" s="16" t="s">
        <v>5</v>
      </c>
    </row>
    <row r="79" spans="1:7" ht="17.25" thickBot="1">
      <c r="A79" s="17" t="s">
        <v>5</v>
      </c>
      <c r="B79" s="15" t="s">
        <v>5</v>
      </c>
      <c r="C79" s="15" t="s">
        <v>5</v>
      </c>
      <c r="D79" s="1" t="s">
        <v>30</v>
      </c>
      <c r="E79" s="13">
        <f t="shared" si="1"/>
        <v>0.65</v>
      </c>
      <c r="F79" s="1" t="s">
        <v>29</v>
      </c>
      <c r="G79" s="16" t="s">
        <v>5</v>
      </c>
    </row>
    <row r="80" spans="1:7" ht="16.5" customHeight="1" thickBot="1">
      <c r="A80" s="17" t="s">
        <v>5</v>
      </c>
      <c r="B80" s="15" t="s">
        <v>5</v>
      </c>
      <c r="C80" s="15" t="s">
        <v>97</v>
      </c>
      <c r="D80" s="1" t="s">
        <v>104</v>
      </c>
      <c r="E80" s="13">
        <f t="shared" si="1"/>
        <v>26</v>
      </c>
      <c r="F80" s="1" t="s">
        <v>88</v>
      </c>
      <c r="G80" s="16" t="s">
        <v>98</v>
      </c>
    </row>
    <row r="81" spans="1:7" ht="17.25" thickBot="1">
      <c r="A81" s="17" t="s">
        <v>5</v>
      </c>
      <c r="B81" s="15" t="s">
        <v>5</v>
      </c>
      <c r="C81" s="15" t="s">
        <v>5</v>
      </c>
      <c r="D81" s="1" t="s">
        <v>84</v>
      </c>
      <c r="E81" s="13">
        <f t="shared" si="1"/>
        <v>6.5</v>
      </c>
      <c r="F81" s="1" t="s">
        <v>25</v>
      </c>
      <c r="G81" s="16" t="s">
        <v>5</v>
      </c>
    </row>
    <row r="82" spans="1:7" ht="17.25" thickBot="1">
      <c r="A82" s="17" t="s">
        <v>5</v>
      </c>
      <c r="B82" s="15" t="s">
        <v>5</v>
      </c>
      <c r="C82" s="15" t="s">
        <v>5</v>
      </c>
      <c r="D82" s="1" t="s">
        <v>105</v>
      </c>
      <c r="E82" s="13">
        <f t="shared" si="1"/>
        <v>1.9500000000000002</v>
      </c>
      <c r="F82" s="1" t="s">
        <v>27</v>
      </c>
      <c r="G82" s="16" t="s">
        <v>5</v>
      </c>
    </row>
    <row r="83" spans="1:7" ht="17.25" thickBot="1">
      <c r="A83" s="17" t="s">
        <v>5</v>
      </c>
      <c r="B83" s="15" t="s">
        <v>5</v>
      </c>
      <c r="C83" s="15" t="s">
        <v>5</v>
      </c>
      <c r="D83" s="1" t="s">
        <v>39</v>
      </c>
      <c r="E83" s="13">
        <f t="shared" si="1"/>
        <v>1.3</v>
      </c>
      <c r="F83" s="1" t="s">
        <v>34</v>
      </c>
      <c r="G83" s="16" t="s">
        <v>5</v>
      </c>
    </row>
    <row r="84" spans="1:7" ht="17.25" thickBot="1">
      <c r="A84" s="17" t="s">
        <v>5</v>
      </c>
      <c r="B84" s="15" t="s">
        <v>5</v>
      </c>
      <c r="C84" s="15" t="s">
        <v>5</v>
      </c>
      <c r="D84" s="1" t="s">
        <v>60</v>
      </c>
      <c r="E84" s="13">
        <f t="shared" si="1"/>
        <v>0.65</v>
      </c>
      <c r="F84" s="1" t="s">
        <v>29</v>
      </c>
      <c r="G84" s="16" t="s">
        <v>5</v>
      </c>
    </row>
    <row r="85" spans="1:7" ht="16.5" customHeight="1" thickBot="1">
      <c r="A85" s="17" t="s">
        <v>5</v>
      </c>
      <c r="B85" s="15" t="s">
        <v>5</v>
      </c>
      <c r="C85" s="15" t="s">
        <v>99</v>
      </c>
      <c r="D85" s="1" t="s">
        <v>106</v>
      </c>
      <c r="E85" s="13">
        <f t="shared" si="1"/>
        <v>22.75</v>
      </c>
      <c r="F85" s="1" t="s">
        <v>91</v>
      </c>
      <c r="G85" s="16" t="s">
        <v>100</v>
      </c>
    </row>
    <row r="86" spans="1:7" ht="17.25" thickBot="1">
      <c r="A86" s="17" t="s">
        <v>5</v>
      </c>
      <c r="B86" s="15" t="s">
        <v>5</v>
      </c>
      <c r="C86" s="15" t="s">
        <v>5</v>
      </c>
      <c r="D86" s="1" t="s">
        <v>107</v>
      </c>
      <c r="E86" s="13">
        <f t="shared" si="1"/>
        <v>0.32500000000000001</v>
      </c>
      <c r="F86" s="1" t="s">
        <v>61</v>
      </c>
      <c r="G86" s="16" t="s">
        <v>5</v>
      </c>
    </row>
    <row r="87" spans="1:7" ht="17.25" thickBot="1">
      <c r="A87" s="17" t="s">
        <v>5</v>
      </c>
      <c r="B87" s="15" t="s">
        <v>5</v>
      </c>
      <c r="C87" s="15" t="s">
        <v>5</v>
      </c>
      <c r="D87" s="1" t="s">
        <v>68</v>
      </c>
      <c r="E87" s="13">
        <f t="shared" si="1"/>
        <v>0.32500000000000001</v>
      </c>
      <c r="F87" s="1" t="s">
        <v>61</v>
      </c>
      <c r="G87" s="16" t="s">
        <v>5</v>
      </c>
    </row>
    <row r="88" spans="1:7" ht="17.25" thickBot="1">
      <c r="A88" s="17" t="s">
        <v>5</v>
      </c>
      <c r="B88" s="15" t="s">
        <v>5</v>
      </c>
      <c r="C88" s="15" t="s">
        <v>5</v>
      </c>
      <c r="D88" s="1" t="s">
        <v>60</v>
      </c>
      <c r="E88" s="13">
        <f t="shared" si="1"/>
        <v>0.32500000000000001</v>
      </c>
      <c r="F88" s="1" t="s">
        <v>61</v>
      </c>
      <c r="G88" s="16" t="s">
        <v>5</v>
      </c>
    </row>
    <row r="89" spans="1:7" ht="17.25" thickBot="1">
      <c r="A89" s="17" t="s">
        <v>5</v>
      </c>
      <c r="B89" s="15" t="s">
        <v>5</v>
      </c>
      <c r="C89" s="15" t="s">
        <v>5</v>
      </c>
      <c r="D89" s="1" t="s">
        <v>30</v>
      </c>
      <c r="E89" s="13">
        <f t="shared" si="1"/>
        <v>0.32500000000000001</v>
      </c>
      <c r="F89" s="1" t="s">
        <v>61</v>
      </c>
      <c r="G89" s="16" t="s">
        <v>5</v>
      </c>
    </row>
    <row r="90" spans="1:7" ht="17.25" thickBot="1">
      <c r="A90" s="17" t="s">
        <v>5</v>
      </c>
      <c r="B90" s="15" t="s">
        <v>5</v>
      </c>
      <c r="C90" s="15" t="s">
        <v>5</v>
      </c>
      <c r="D90" s="1" t="s">
        <v>92</v>
      </c>
      <c r="E90" s="13">
        <f t="shared" si="1"/>
        <v>0.32500000000000001</v>
      </c>
      <c r="F90" s="1" t="s">
        <v>61</v>
      </c>
      <c r="G90" s="16" t="s">
        <v>5</v>
      </c>
    </row>
    <row r="91" spans="1:7" ht="17.25" thickBot="1">
      <c r="A91" s="17" t="s">
        <v>5</v>
      </c>
      <c r="B91" s="15" t="s">
        <v>5</v>
      </c>
      <c r="C91" s="15" t="s">
        <v>5</v>
      </c>
      <c r="D91" s="1" t="s">
        <v>108</v>
      </c>
      <c r="E91" s="13">
        <f t="shared" si="1"/>
        <v>0.32500000000000001</v>
      </c>
      <c r="F91" s="1" t="s">
        <v>61</v>
      </c>
      <c r="G91" s="16" t="s">
        <v>5</v>
      </c>
    </row>
    <row r="92" spans="1:7" ht="17.25" thickBot="1">
      <c r="A92" s="17" t="s">
        <v>5</v>
      </c>
      <c r="B92" s="15" t="s">
        <v>5</v>
      </c>
      <c r="C92" t="s">
        <v>18</v>
      </c>
      <c r="D92" s="1" t="s">
        <v>46</v>
      </c>
      <c r="E92" s="13">
        <f t="shared" si="1"/>
        <v>13</v>
      </c>
      <c r="F92" s="1" t="s">
        <v>23</v>
      </c>
      <c r="G92" s="1" t="s">
        <v>19</v>
      </c>
    </row>
    <row r="93" spans="1:7" ht="17.25" thickBot="1">
      <c r="A93" s="17" t="s">
        <v>5</v>
      </c>
      <c r="B93" s="15" t="s">
        <v>8</v>
      </c>
      <c r="C93" t="s">
        <v>20</v>
      </c>
      <c r="D93" s="1" t="s">
        <v>47</v>
      </c>
      <c r="E93" s="13">
        <f t="shared" si="1"/>
        <v>130</v>
      </c>
      <c r="F93" s="1" t="s">
        <v>48</v>
      </c>
      <c r="G93" s="1"/>
    </row>
    <row r="94" spans="1:7" ht="17.25" thickBot="1">
      <c r="A94" s="17" t="s">
        <v>5</v>
      </c>
      <c r="B94" s="15" t="s">
        <v>5</v>
      </c>
      <c r="C94" t="s">
        <v>21</v>
      </c>
      <c r="D94" s="1" t="s">
        <v>49</v>
      </c>
      <c r="E94" s="13">
        <f t="shared" si="1"/>
        <v>19.5</v>
      </c>
      <c r="F94" s="1" t="s">
        <v>50</v>
      </c>
      <c r="G94" s="1"/>
    </row>
    <row r="95" spans="1:7" ht="16.5" customHeight="1" thickBot="1">
      <c r="A95" s="17" t="s">
        <v>132</v>
      </c>
      <c r="B95" s="15" t="s">
        <v>6</v>
      </c>
      <c r="C95" s="15" t="s">
        <v>109</v>
      </c>
      <c r="D95" s="1" t="s">
        <v>117</v>
      </c>
      <c r="E95" s="13">
        <f t="shared" si="1"/>
        <v>13</v>
      </c>
      <c r="F95" s="1" t="s">
        <v>23</v>
      </c>
      <c r="G95" s="16" t="s">
        <v>110</v>
      </c>
    </row>
    <row r="96" spans="1:7" ht="17.25" thickBot="1">
      <c r="A96" s="17" t="s">
        <v>5</v>
      </c>
      <c r="B96" s="15" t="s">
        <v>5</v>
      </c>
      <c r="C96" s="15" t="s">
        <v>5</v>
      </c>
      <c r="D96" s="1" t="s">
        <v>60</v>
      </c>
      <c r="E96" s="13">
        <f t="shared" si="1"/>
        <v>0.32500000000000001</v>
      </c>
      <c r="F96" s="1" t="s">
        <v>61</v>
      </c>
      <c r="G96" s="16" t="s">
        <v>5</v>
      </c>
    </row>
    <row r="97" spans="1:7" ht="17.25" thickBot="1">
      <c r="A97" s="17" t="s">
        <v>5</v>
      </c>
      <c r="B97" s="15" t="s">
        <v>7</v>
      </c>
      <c r="C97" t="s">
        <v>11</v>
      </c>
      <c r="D97" s="1" t="s">
        <v>22</v>
      </c>
      <c r="E97" s="13">
        <f t="shared" si="1"/>
        <v>34.125</v>
      </c>
      <c r="F97" s="1" t="s">
        <v>31</v>
      </c>
      <c r="G97" s="1"/>
    </row>
    <row r="98" spans="1:7" ht="16.5" customHeight="1" thickBot="1">
      <c r="A98" s="17" t="s">
        <v>5</v>
      </c>
      <c r="B98" s="15" t="s">
        <v>5</v>
      </c>
      <c r="C98" s="15" t="s">
        <v>111</v>
      </c>
      <c r="D98" s="1" t="s">
        <v>118</v>
      </c>
      <c r="E98" s="13">
        <f t="shared" si="1"/>
        <v>9.75</v>
      </c>
      <c r="F98" s="1" t="s">
        <v>63</v>
      </c>
      <c r="G98" s="16" t="s">
        <v>112</v>
      </c>
    </row>
    <row r="99" spans="1:7" ht="17.25" thickBot="1">
      <c r="A99" s="17" t="s">
        <v>5</v>
      </c>
      <c r="B99" s="15" t="s">
        <v>5</v>
      </c>
      <c r="C99" s="15" t="s">
        <v>5</v>
      </c>
      <c r="D99" s="1" t="s">
        <v>33</v>
      </c>
      <c r="E99" s="13">
        <f t="shared" si="1"/>
        <v>1.3</v>
      </c>
      <c r="F99" s="1" t="s">
        <v>34</v>
      </c>
      <c r="G99" s="16" t="s">
        <v>5</v>
      </c>
    </row>
    <row r="100" spans="1:7" ht="17.25" thickBot="1">
      <c r="A100" s="17" t="s">
        <v>5</v>
      </c>
      <c r="B100" s="15" t="s">
        <v>5</v>
      </c>
      <c r="C100" s="15" t="s">
        <v>5</v>
      </c>
      <c r="D100" s="1" t="s">
        <v>28</v>
      </c>
      <c r="E100" s="13">
        <f t="shared" si="1"/>
        <v>0.65</v>
      </c>
      <c r="F100" s="1" t="s">
        <v>29</v>
      </c>
      <c r="G100" s="16" t="s">
        <v>5</v>
      </c>
    </row>
    <row r="101" spans="1:7" ht="17.25" thickBot="1">
      <c r="A101" s="17" t="s">
        <v>5</v>
      </c>
      <c r="B101" s="15" t="s">
        <v>5</v>
      </c>
      <c r="C101" s="15" t="s">
        <v>5</v>
      </c>
      <c r="D101" s="1" t="s">
        <v>30</v>
      </c>
      <c r="E101" s="13">
        <f t="shared" si="1"/>
        <v>0.32500000000000001</v>
      </c>
      <c r="F101" s="1" t="s">
        <v>61</v>
      </c>
      <c r="G101" s="16" t="s">
        <v>5</v>
      </c>
    </row>
    <row r="102" spans="1:7" ht="16.5" customHeight="1" thickBot="1">
      <c r="A102" s="17" t="s">
        <v>5</v>
      </c>
      <c r="B102" s="15" t="s">
        <v>5</v>
      </c>
      <c r="C102" s="15" t="s">
        <v>113</v>
      </c>
      <c r="D102" s="1" t="s">
        <v>119</v>
      </c>
      <c r="E102" s="13">
        <f t="shared" si="1"/>
        <v>13</v>
      </c>
      <c r="F102" s="1" t="s">
        <v>23</v>
      </c>
      <c r="G102" s="16" t="s">
        <v>114</v>
      </c>
    </row>
    <row r="103" spans="1:7" ht="17.25" thickBot="1">
      <c r="A103" s="17" t="s">
        <v>5</v>
      </c>
      <c r="B103" s="15" t="s">
        <v>5</v>
      </c>
      <c r="C103" s="15" t="s">
        <v>5</v>
      </c>
      <c r="D103" s="1" t="s">
        <v>120</v>
      </c>
      <c r="E103" s="13">
        <f t="shared" si="1"/>
        <v>9.75</v>
      </c>
      <c r="F103" s="1" t="s">
        <v>63</v>
      </c>
      <c r="G103" s="16" t="s">
        <v>5</v>
      </c>
    </row>
    <row r="104" spans="1:7" ht="17.25" thickBot="1">
      <c r="A104" s="17" t="s">
        <v>5</v>
      </c>
      <c r="B104" s="15" t="s">
        <v>5</v>
      </c>
      <c r="C104" s="15" t="s">
        <v>5</v>
      </c>
      <c r="D104" s="1" t="s">
        <v>43</v>
      </c>
      <c r="E104" s="13">
        <f t="shared" si="1"/>
        <v>3.25</v>
      </c>
      <c r="F104" s="1" t="s">
        <v>42</v>
      </c>
      <c r="G104" s="16" t="s">
        <v>5</v>
      </c>
    </row>
    <row r="105" spans="1:7" ht="17.25" thickBot="1">
      <c r="A105" s="17" t="s">
        <v>5</v>
      </c>
      <c r="B105" s="15" t="s">
        <v>5</v>
      </c>
      <c r="C105" s="15" t="s">
        <v>5</v>
      </c>
      <c r="D105" s="1" t="s">
        <v>121</v>
      </c>
      <c r="E105" s="13">
        <f t="shared" si="1"/>
        <v>3.25</v>
      </c>
      <c r="F105" s="1" t="s">
        <v>42</v>
      </c>
      <c r="G105" s="16" t="s">
        <v>5</v>
      </c>
    </row>
    <row r="106" spans="1:7" ht="17.25" thickBot="1">
      <c r="A106" s="17" t="s">
        <v>5</v>
      </c>
      <c r="B106" s="15" t="s">
        <v>5</v>
      </c>
      <c r="C106" s="15" t="s">
        <v>5</v>
      </c>
      <c r="D106" s="1" t="s">
        <v>41</v>
      </c>
      <c r="E106" s="13">
        <f t="shared" si="1"/>
        <v>3.25</v>
      </c>
      <c r="F106" s="1" t="s">
        <v>42</v>
      </c>
      <c r="G106" s="16" t="s">
        <v>5</v>
      </c>
    </row>
    <row r="107" spans="1:7" ht="17.25" thickBot="1">
      <c r="A107" s="17" t="s">
        <v>5</v>
      </c>
      <c r="B107" s="15" t="s">
        <v>5</v>
      </c>
      <c r="C107" s="15" t="s">
        <v>5</v>
      </c>
      <c r="D107" s="1" t="s">
        <v>73</v>
      </c>
      <c r="E107" s="13">
        <f t="shared" si="1"/>
        <v>1.9500000000000002</v>
      </c>
      <c r="F107" s="1" t="s">
        <v>27</v>
      </c>
      <c r="G107" s="16" t="s">
        <v>5</v>
      </c>
    </row>
    <row r="108" spans="1:7" ht="17.25" thickBot="1">
      <c r="A108" s="17" t="s">
        <v>5</v>
      </c>
      <c r="B108" s="15" t="s">
        <v>5</v>
      </c>
      <c r="C108" s="15" t="s">
        <v>5</v>
      </c>
      <c r="D108" s="1" t="s">
        <v>39</v>
      </c>
      <c r="E108" s="13">
        <f t="shared" si="1"/>
        <v>1.3</v>
      </c>
      <c r="F108" s="1" t="s">
        <v>34</v>
      </c>
      <c r="G108" s="16" t="s">
        <v>5</v>
      </c>
    </row>
    <row r="109" spans="1:7" ht="17.25" thickBot="1">
      <c r="A109" s="17" t="s">
        <v>5</v>
      </c>
      <c r="B109" s="15" t="s">
        <v>5</v>
      </c>
      <c r="C109" s="15" t="s">
        <v>5</v>
      </c>
      <c r="D109" s="1" t="s">
        <v>30</v>
      </c>
      <c r="E109" s="13">
        <f t="shared" si="1"/>
        <v>0.65</v>
      </c>
      <c r="F109" s="1" t="s">
        <v>29</v>
      </c>
      <c r="G109" s="16" t="s">
        <v>5</v>
      </c>
    </row>
    <row r="110" spans="1:7" ht="17.25" thickBot="1">
      <c r="A110" s="17" t="s">
        <v>5</v>
      </c>
      <c r="B110" s="15" t="s">
        <v>5</v>
      </c>
      <c r="C110" s="15" t="s">
        <v>5</v>
      </c>
      <c r="D110" s="1" t="s">
        <v>74</v>
      </c>
      <c r="E110" s="13">
        <f t="shared" si="1"/>
        <v>0.32500000000000001</v>
      </c>
      <c r="F110" s="1" t="s">
        <v>61</v>
      </c>
      <c r="G110" s="16" t="s">
        <v>5</v>
      </c>
    </row>
    <row r="111" spans="1:7" ht="17.25" thickBot="1">
      <c r="A111" s="17" t="s">
        <v>5</v>
      </c>
      <c r="B111" s="15" t="s">
        <v>5</v>
      </c>
      <c r="C111" s="15" t="s">
        <v>5</v>
      </c>
      <c r="D111" s="1" t="s">
        <v>122</v>
      </c>
      <c r="E111" s="13">
        <f t="shared" si="1"/>
        <v>0.32500000000000001</v>
      </c>
      <c r="F111" s="1" t="s">
        <v>61</v>
      </c>
      <c r="G111" s="16" t="s">
        <v>5</v>
      </c>
    </row>
    <row r="112" spans="1:7" ht="16.5" customHeight="1" thickBot="1">
      <c r="A112" s="17" t="s">
        <v>5</v>
      </c>
      <c r="B112" s="15" t="s">
        <v>5</v>
      </c>
      <c r="C112" s="15" t="s">
        <v>115</v>
      </c>
      <c r="D112" s="1" t="s">
        <v>123</v>
      </c>
      <c r="E112" s="13">
        <f t="shared" si="1"/>
        <v>32.5</v>
      </c>
      <c r="F112" s="1" t="s">
        <v>66</v>
      </c>
      <c r="G112" s="16" t="s">
        <v>116</v>
      </c>
    </row>
    <row r="113" spans="1:7" ht="17.25" thickBot="1">
      <c r="A113" s="17" t="s">
        <v>5</v>
      </c>
      <c r="B113" s="15" t="s">
        <v>5</v>
      </c>
      <c r="C113" s="15" t="s">
        <v>5</v>
      </c>
      <c r="D113" s="1" t="s">
        <v>73</v>
      </c>
      <c r="E113" s="13">
        <f t="shared" si="1"/>
        <v>3.25</v>
      </c>
      <c r="F113" s="1" t="s">
        <v>42</v>
      </c>
      <c r="G113" s="16" t="s">
        <v>5</v>
      </c>
    </row>
    <row r="114" spans="1:7" ht="17.25" thickBot="1">
      <c r="A114" s="17" t="s">
        <v>5</v>
      </c>
      <c r="B114" s="15" t="s">
        <v>5</v>
      </c>
      <c r="C114" s="15" t="s">
        <v>5</v>
      </c>
      <c r="D114" s="1" t="s">
        <v>124</v>
      </c>
      <c r="E114" s="13">
        <f t="shared" si="1"/>
        <v>1.9500000000000002</v>
      </c>
      <c r="F114" s="1" t="s">
        <v>27</v>
      </c>
      <c r="G114" s="16" t="s">
        <v>5</v>
      </c>
    </row>
    <row r="115" spans="1:7" ht="17.25" thickBot="1">
      <c r="A115" s="17" t="s">
        <v>5</v>
      </c>
      <c r="B115" s="15" t="s">
        <v>5</v>
      </c>
      <c r="C115" s="15" t="s">
        <v>5</v>
      </c>
      <c r="D115" s="1" t="s">
        <v>68</v>
      </c>
      <c r="E115" s="13">
        <f t="shared" si="1"/>
        <v>0.65</v>
      </c>
      <c r="F115" s="1" t="s">
        <v>29</v>
      </c>
      <c r="G115" s="16" t="s">
        <v>5</v>
      </c>
    </row>
    <row r="116" spans="1:7" ht="17.25" thickBot="1">
      <c r="A116" s="17" t="s">
        <v>5</v>
      </c>
      <c r="B116" s="15" t="s">
        <v>5</v>
      </c>
      <c r="C116" t="s">
        <v>18</v>
      </c>
      <c r="D116" s="1" t="s">
        <v>46</v>
      </c>
      <c r="E116" s="13">
        <f t="shared" si="1"/>
        <v>13</v>
      </c>
      <c r="F116" s="1" t="s">
        <v>23</v>
      </c>
      <c r="G116" s="1" t="s">
        <v>19</v>
      </c>
    </row>
    <row r="117" spans="1:7" ht="17.25" thickBot="1">
      <c r="A117" s="17" t="s">
        <v>5</v>
      </c>
      <c r="B117" s="15" t="s">
        <v>8</v>
      </c>
      <c r="C117" t="s">
        <v>20</v>
      </c>
      <c r="D117" s="1" t="s">
        <v>47</v>
      </c>
      <c r="E117" s="13">
        <f t="shared" si="1"/>
        <v>130</v>
      </c>
      <c r="F117" s="1" t="s">
        <v>48</v>
      </c>
      <c r="G117" s="1"/>
    </row>
    <row r="118" spans="1:7" ht="17.25" thickBot="1">
      <c r="A118" s="17" t="s">
        <v>5</v>
      </c>
      <c r="B118" s="15" t="s">
        <v>5</v>
      </c>
      <c r="C118" t="s">
        <v>21</v>
      </c>
      <c r="D118" s="1" t="s">
        <v>49</v>
      </c>
      <c r="E118" s="13">
        <f t="shared" si="1"/>
        <v>19.5</v>
      </c>
      <c r="F118" s="1" t="s">
        <v>50</v>
      </c>
      <c r="G118" s="1"/>
    </row>
  </sheetData>
  <mergeCells count="64">
    <mergeCell ref="A1:F1"/>
    <mergeCell ref="G1:G3"/>
    <mergeCell ref="A2:F2"/>
    <mergeCell ref="A3:F3"/>
    <mergeCell ref="A5:A25"/>
    <mergeCell ref="B5:B9"/>
    <mergeCell ref="B10:B23"/>
    <mergeCell ref="B24:B25"/>
    <mergeCell ref="C5:C9"/>
    <mergeCell ref="G5:G9"/>
    <mergeCell ref="C18:C22"/>
    <mergeCell ref="G18:G22"/>
    <mergeCell ref="G39:G45"/>
    <mergeCell ref="G49:G53"/>
    <mergeCell ref="C55:C58"/>
    <mergeCell ref="G55:G58"/>
    <mergeCell ref="C11:C14"/>
    <mergeCell ref="G11:G14"/>
    <mergeCell ref="C15:C17"/>
    <mergeCell ref="G15:G17"/>
    <mergeCell ref="G26:G28"/>
    <mergeCell ref="C30:C33"/>
    <mergeCell ref="G30:G33"/>
    <mergeCell ref="C34:C38"/>
    <mergeCell ref="G34:G38"/>
    <mergeCell ref="A26:A48"/>
    <mergeCell ref="B26:B28"/>
    <mergeCell ref="B29:B46"/>
    <mergeCell ref="B47:B48"/>
    <mergeCell ref="C26:C28"/>
    <mergeCell ref="C39:C45"/>
    <mergeCell ref="A49:A69"/>
    <mergeCell ref="B49:B53"/>
    <mergeCell ref="B54:B67"/>
    <mergeCell ref="B68:B69"/>
    <mergeCell ref="C49:C53"/>
    <mergeCell ref="C62:C66"/>
    <mergeCell ref="G85:G91"/>
    <mergeCell ref="G95:G96"/>
    <mergeCell ref="C98:C101"/>
    <mergeCell ref="G98:G101"/>
    <mergeCell ref="C59:C61"/>
    <mergeCell ref="G59:G61"/>
    <mergeCell ref="G62:G66"/>
    <mergeCell ref="G70:G75"/>
    <mergeCell ref="C77:C79"/>
    <mergeCell ref="G77:G79"/>
    <mergeCell ref="C80:C84"/>
    <mergeCell ref="G80:G84"/>
    <mergeCell ref="A70:A94"/>
    <mergeCell ref="B70:B75"/>
    <mergeCell ref="B76:B92"/>
    <mergeCell ref="B93:B94"/>
    <mergeCell ref="C70:C75"/>
    <mergeCell ref="C85:C91"/>
    <mergeCell ref="C102:C111"/>
    <mergeCell ref="G102:G111"/>
    <mergeCell ref="A95:A118"/>
    <mergeCell ref="B95:B96"/>
    <mergeCell ref="B97:B116"/>
    <mergeCell ref="B117:B118"/>
    <mergeCell ref="C95:C96"/>
    <mergeCell ref="C112:C115"/>
    <mergeCell ref="G112:G115"/>
  </mergeCells>
  <phoneticPr fontId="18" type="noConversion"/>
  <pageMargins left="0.7" right="0.7" top="0.75" bottom="0.75" header="0.3" footer="0.3"/>
  <pageSetup paperSize="9" scale="5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0"/>
  <sheetViews>
    <sheetView workbookViewId="0">
      <selection activeCell="A2" sqref="A2:F2"/>
    </sheetView>
  </sheetViews>
  <sheetFormatPr defaultColWidth="9" defaultRowHeight="16.5"/>
  <cols>
    <col min="1" max="2" width="10" style="2" customWidth="1"/>
    <col min="3" max="4" width="36.875" style="2" customWidth="1"/>
    <col min="5" max="5" width="15" style="2" customWidth="1"/>
    <col min="6" max="6" width="14.875" style="2" customWidth="1"/>
    <col min="7" max="7" width="80.875" style="2" customWidth="1"/>
    <col min="8" max="16384" width="9" style="2"/>
  </cols>
  <sheetData>
    <row r="1" spans="1:7" ht="17.100000000000001" customHeight="1">
      <c r="A1" s="18"/>
      <c r="B1" s="19"/>
      <c r="C1" s="19"/>
      <c r="D1" s="19"/>
      <c r="E1" s="19"/>
      <c r="F1" s="20"/>
      <c r="G1" s="21" t="s">
        <v>5</v>
      </c>
    </row>
    <row r="2" spans="1:7" ht="21.95" customHeight="1">
      <c r="A2" s="24" t="s">
        <v>133</v>
      </c>
      <c r="B2" s="25" t="s">
        <v>5</v>
      </c>
      <c r="C2" s="25" t="s">
        <v>5</v>
      </c>
      <c r="D2" s="25" t="s">
        <v>5</v>
      </c>
      <c r="E2" s="25"/>
      <c r="F2" s="26" t="s">
        <v>5</v>
      </c>
      <c r="G2" s="22" t="s">
        <v>5</v>
      </c>
    </row>
    <row r="3" spans="1:7" ht="18" customHeight="1" thickBot="1">
      <c r="A3" s="27"/>
      <c r="B3" s="28"/>
      <c r="C3" s="28"/>
      <c r="D3" s="28"/>
      <c r="E3" s="28"/>
      <c r="F3" s="29"/>
      <c r="G3" s="23" t="s">
        <v>5</v>
      </c>
    </row>
    <row r="4" spans="1:7" ht="36" customHeight="1" thickBot="1">
      <c r="A4" s="10" t="s">
        <v>0</v>
      </c>
      <c r="B4" s="10" t="s">
        <v>1</v>
      </c>
      <c r="C4" s="10" t="s">
        <v>2</v>
      </c>
      <c r="D4" s="10" t="s">
        <v>3</v>
      </c>
      <c r="E4" s="10" t="s">
        <v>134</v>
      </c>
      <c r="F4" s="10" t="s">
        <v>135</v>
      </c>
      <c r="G4" s="10" t="s">
        <v>4</v>
      </c>
    </row>
    <row r="5" spans="1:7" ht="16.5" customHeight="1" thickBot="1">
      <c r="A5" s="17" t="s">
        <v>136</v>
      </c>
      <c r="B5" s="15" t="s">
        <v>6</v>
      </c>
      <c r="C5" s="15" t="s">
        <v>137</v>
      </c>
      <c r="D5" s="12" t="s">
        <v>138</v>
      </c>
      <c r="E5" s="13">
        <f>F5*0.65</f>
        <v>52</v>
      </c>
      <c r="F5" s="12" t="s">
        <v>139</v>
      </c>
      <c r="G5" s="16" t="s">
        <v>140</v>
      </c>
    </row>
    <row r="6" spans="1:7" ht="17.25" thickBot="1">
      <c r="A6" s="17" t="s">
        <v>5</v>
      </c>
      <c r="B6" s="15" t="s">
        <v>5</v>
      </c>
      <c r="C6" s="15" t="s">
        <v>5</v>
      </c>
      <c r="D6" s="12" t="s">
        <v>60</v>
      </c>
      <c r="E6" s="13">
        <f t="shared" ref="E6:E69" si="0">F6*0.65</f>
        <v>0.32500000000000001</v>
      </c>
      <c r="F6" s="12" t="s">
        <v>61</v>
      </c>
      <c r="G6" s="16" t="s">
        <v>5</v>
      </c>
    </row>
    <row r="7" spans="1:7" ht="17.25" thickBot="1">
      <c r="A7" s="17" t="s">
        <v>5</v>
      </c>
      <c r="B7" s="15" t="s">
        <v>5</v>
      </c>
      <c r="C7" s="11" t="s">
        <v>141</v>
      </c>
      <c r="D7" s="12" t="s">
        <v>142</v>
      </c>
      <c r="E7" s="13">
        <f t="shared" si="0"/>
        <v>130</v>
      </c>
      <c r="F7" s="12" t="s">
        <v>48</v>
      </c>
      <c r="G7" s="12" t="s">
        <v>143</v>
      </c>
    </row>
    <row r="8" spans="1:7" ht="16.5" customHeight="1" thickBot="1">
      <c r="A8" s="17" t="s">
        <v>5</v>
      </c>
      <c r="B8" s="15" t="s">
        <v>7</v>
      </c>
      <c r="C8" s="15" t="s">
        <v>144</v>
      </c>
      <c r="D8" s="12" t="s">
        <v>22</v>
      </c>
      <c r="E8" s="13">
        <f t="shared" si="0"/>
        <v>32.5</v>
      </c>
      <c r="F8" s="12" t="s">
        <v>66</v>
      </c>
      <c r="G8" s="16" t="s">
        <v>145</v>
      </c>
    </row>
    <row r="9" spans="1:7" ht="17.25" thickBot="1">
      <c r="A9" s="17" t="s">
        <v>5</v>
      </c>
      <c r="B9" s="15" t="s">
        <v>5</v>
      </c>
      <c r="C9" s="15" t="s">
        <v>5</v>
      </c>
      <c r="D9" s="12" t="s">
        <v>146</v>
      </c>
      <c r="E9" s="13">
        <f t="shared" si="0"/>
        <v>19.5</v>
      </c>
      <c r="F9" s="12" t="s">
        <v>50</v>
      </c>
      <c r="G9" s="16" t="s">
        <v>5</v>
      </c>
    </row>
    <row r="10" spans="1:7" ht="17.25" thickBot="1">
      <c r="A10" s="17" t="s">
        <v>5</v>
      </c>
      <c r="B10" s="15" t="s">
        <v>5</v>
      </c>
      <c r="C10" s="15" t="s">
        <v>5</v>
      </c>
      <c r="D10" s="12" t="s">
        <v>41</v>
      </c>
      <c r="E10" s="13">
        <f t="shared" si="0"/>
        <v>6.5</v>
      </c>
      <c r="F10" s="12" t="s">
        <v>25</v>
      </c>
      <c r="G10" s="16" t="s">
        <v>5</v>
      </c>
    </row>
    <row r="11" spans="1:7" ht="17.25" thickBot="1">
      <c r="A11" s="17" t="s">
        <v>5</v>
      </c>
      <c r="B11" s="15" t="s">
        <v>5</v>
      </c>
      <c r="C11" s="15" t="s">
        <v>5</v>
      </c>
      <c r="D11" s="12" t="s">
        <v>103</v>
      </c>
      <c r="E11" s="13">
        <f t="shared" si="0"/>
        <v>5.2</v>
      </c>
      <c r="F11" s="12" t="s">
        <v>147</v>
      </c>
      <c r="G11" s="16" t="s">
        <v>5</v>
      </c>
    </row>
    <row r="12" spans="1:7" ht="17.25" thickBot="1">
      <c r="A12" s="17" t="s">
        <v>5</v>
      </c>
      <c r="B12" s="15" t="s">
        <v>5</v>
      </c>
      <c r="C12" s="15" t="s">
        <v>5</v>
      </c>
      <c r="D12" s="12" t="s">
        <v>73</v>
      </c>
      <c r="E12" s="13">
        <f t="shared" si="0"/>
        <v>3.25</v>
      </c>
      <c r="F12" s="12" t="s">
        <v>42</v>
      </c>
      <c r="G12" s="16" t="s">
        <v>5</v>
      </c>
    </row>
    <row r="13" spans="1:7" ht="17.25" thickBot="1">
      <c r="A13" s="17" t="s">
        <v>5</v>
      </c>
      <c r="B13" s="15" t="s">
        <v>5</v>
      </c>
      <c r="C13" s="15" t="s">
        <v>5</v>
      </c>
      <c r="D13" s="12" t="s">
        <v>39</v>
      </c>
      <c r="E13" s="13">
        <f t="shared" si="0"/>
        <v>1.3</v>
      </c>
      <c r="F13" s="12" t="s">
        <v>34</v>
      </c>
      <c r="G13" s="16" t="s">
        <v>5</v>
      </c>
    </row>
    <row r="14" spans="1:7" ht="17.25" thickBot="1">
      <c r="A14" s="17" t="s">
        <v>5</v>
      </c>
      <c r="B14" s="15" t="s">
        <v>5</v>
      </c>
      <c r="C14" s="15" t="s">
        <v>5</v>
      </c>
      <c r="D14" s="12" t="s">
        <v>68</v>
      </c>
      <c r="E14" s="13">
        <f t="shared" si="0"/>
        <v>0.65</v>
      </c>
      <c r="F14" s="12" t="s">
        <v>29</v>
      </c>
      <c r="G14" s="16" t="s">
        <v>5</v>
      </c>
    </row>
    <row r="15" spans="1:7" ht="17.25" thickBot="1">
      <c r="A15" s="17" t="s">
        <v>5</v>
      </c>
      <c r="B15" s="15" t="s">
        <v>5</v>
      </c>
      <c r="C15" s="15" t="s">
        <v>5</v>
      </c>
      <c r="D15" s="12" t="s">
        <v>74</v>
      </c>
      <c r="E15" s="13">
        <f t="shared" si="0"/>
        <v>0.65</v>
      </c>
      <c r="F15" s="12" t="s">
        <v>29</v>
      </c>
      <c r="G15" s="16" t="s">
        <v>5</v>
      </c>
    </row>
    <row r="16" spans="1:7" ht="17.25" thickBot="1">
      <c r="A16" s="17" t="s">
        <v>5</v>
      </c>
      <c r="B16" s="15" t="s">
        <v>5</v>
      </c>
      <c r="C16" s="15" t="s">
        <v>5</v>
      </c>
      <c r="D16" s="12" t="s">
        <v>30</v>
      </c>
      <c r="E16" s="13">
        <f t="shared" si="0"/>
        <v>0.65</v>
      </c>
      <c r="F16" s="12" t="s">
        <v>29</v>
      </c>
      <c r="G16" s="16" t="s">
        <v>5</v>
      </c>
    </row>
    <row r="17" spans="1:7" ht="17.25" thickBot="1">
      <c r="A17" s="17" t="s">
        <v>5</v>
      </c>
      <c r="B17" s="15" t="s">
        <v>5</v>
      </c>
      <c r="C17" s="15" t="s">
        <v>5</v>
      </c>
      <c r="D17" s="12" t="s">
        <v>108</v>
      </c>
      <c r="E17" s="13">
        <f t="shared" si="0"/>
        <v>0.65</v>
      </c>
      <c r="F17" s="12" t="s">
        <v>29</v>
      </c>
      <c r="G17" s="16" t="s">
        <v>5</v>
      </c>
    </row>
    <row r="18" spans="1:7" ht="16.5" customHeight="1" thickBot="1">
      <c r="A18" s="17" t="s">
        <v>5</v>
      </c>
      <c r="B18" s="15" t="s">
        <v>5</v>
      </c>
      <c r="C18" s="15" t="s">
        <v>148</v>
      </c>
      <c r="D18" s="12" t="s">
        <v>149</v>
      </c>
      <c r="E18" s="13">
        <f t="shared" si="0"/>
        <v>13</v>
      </c>
      <c r="F18" s="12" t="s">
        <v>23</v>
      </c>
      <c r="G18" s="16" t="s">
        <v>150</v>
      </c>
    </row>
    <row r="19" spans="1:7" ht="17.25" thickBot="1">
      <c r="A19" s="17" t="s">
        <v>5</v>
      </c>
      <c r="B19" s="15" t="s">
        <v>5</v>
      </c>
      <c r="C19" s="15" t="s">
        <v>5</v>
      </c>
      <c r="D19" s="12" t="s">
        <v>24</v>
      </c>
      <c r="E19" s="13">
        <f t="shared" si="0"/>
        <v>6.5</v>
      </c>
      <c r="F19" s="12" t="s">
        <v>25</v>
      </c>
      <c r="G19" s="16" t="s">
        <v>5</v>
      </c>
    </row>
    <row r="20" spans="1:7" ht="17.25" thickBot="1">
      <c r="A20" s="17" t="s">
        <v>5</v>
      </c>
      <c r="B20" s="15" t="s">
        <v>5</v>
      </c>
      <c r="C20" s="15" t="s">
        <v>5</v>
      </c>
      <c r="D20" s="12" t="s">
        <v>151</v>
      </c>
      <c r="E20" s="13">
        <f t="shared" si="0"/>
        <v>1.9500000000000002</v>
      </c>
      <c r="F20" s="12" t="s">
        <v>27</v>
      </c>
      <c r="G20" s="16" t="s">
        <v>5</v>
      </c>
    </row>
    <row r="21" spans="1:7" ht="17.25" thickBot="1">
      <c r="A21" s="17" t="s">
        <v>5</v>
      </c>
      <c r="B21" s="15" t="s">
        <v>5</v>
      </c>
      <c r="C21" s="15" t="s">
        <v>5</v>
      </c>
      <c r="D21" s="12" t="s">
        <v>152</v>
      </c>
      <c r="E21" s="13">
        <f t="shared" si="0"/>
        <v>0.32500000000000001</v>
      </c>
      <c r="F21" s="12" t="s">
        <v>61</v>
      </c>
      <c r="G21" s="16" t="s">
        <v>5</v>
      </c>
    </row>
    <row r="22" spans="1:7" ht="17.25" thickBot="1">
      <c r="A22" s="17" t="s">
        <v>5</v>
      </c>
      <c r="B22" s="15" t="s">
        <v>5</v>
      </c>
      <c r="C22" s="15" t="s">
        <v>5</v>
      </c>
      <c r="D22" s="12" t="s">
        <v>68</v>
      </c>
      <c r="E22" s="13">
        <f t="shared" si="0"/>
        <v>0.32500000000000001</v>
      </c>
      <c r="F22" s="12" t="s">
        <v>61</v>
      </c>
      <c r="G22" s="16" t="s">
        <v>5</v>
      </c>
    </row>
    <row r="23" spans="1:7" ht="17.25" thickBot="1">
      <c r="A23" s="17" t="s">
        <v>5</v>
      </c>
      <c r="B23" s="15" t="s">
        <v>5</v>
      </c>
      <c r="C23" s="15" t="s">
        <v>5</v>
      </c>
      <c r="D23" s="12" t="s">
        <v>153</v>
      </c>
      <c r="E23" s="13">
        <f t="shared" si="0"/>
        <v>0.32500000000000001</v>
      </c>
      <c r="F23" s="12" t="s">
        <v>61</v>
      </c>
      <c r="G23" s="16" t="s">
        <v>5</v>
      </c>
    </row>
    <row r="24" spans="1:7" ht="16.5" customHeight="1" thickBot="1">
      <c r="A24" s="17" t="s">
        <v>5</v>
      </c>
      <c r="B24" s="15" t="s">
        <v>5</v>
      </c>
      <c r="C24" s="15" t="s">
        <v>81</v>
      </c>
      <c r="D24" s="12" t="s">
        <v>90</v>
      </c>
      <c r="E24" s="13">
        <f t="shared" si="0"/>
        <v>22.75</v>
      </c>
      <c r="F24" s="12" t="s">
        <v>91</v>
      </c>
      <c r="G24" s="16" t="s">
        <v>82</v>
      </c>
    </row>
    <row r="25" spans="1:7" ht="17.25" thickBot="1">
      <c r="A25" s="17" t="s">
        <v>5</v>
      </c>
      <c r="B25" s="15" t="s">
        <v>5</v>
      </c>
      <c r="C25" s="15" t="s">
        <v>5</v>
      </c>
      <c r="D25" s="12" t="s">
        <v>68</v>
      </c>
      <c r="E25" s="13">
        <f t="shared" si="0"/>
        <v>0.32500000000000001</v>
      </c>
      <c r="F25" s="12" t="s">
        <v>61</v>
      </c>
      <c r="G25" s="16" t="s">
        <v>5</v>
      </c>
    </row>
    <row r="26" spans="1:7" ht="17.25" thickBot="1">
      <c r="A26" s="17" t="s">
        <v>5</v>
      </c>
      <c r="B26" s="15" t="s">
        <v>5</v>
      </c>
      <c r="C26" s="15" t="s">
        <v>5</v>
      </c>
      <c r="D26" s="12" t="s">
        <v>60</v>
      </c>
      <c r="E26" s="13">
        <f t="shared" si="0"/>
        <v>0.32500000000000001</v>
      </c>
      <c r="F26" s="12" t="s">
        <v>61</v>
      </c>
      <c r="G26" s="16" t="s">
        <v>5</v>
      </c>
    </row>
    <row r="27" spans="1:7" ht="17.25" thickBot="1">
      <c r="A27" s="17" t="s">
        <v>5</v>
      </c>
      <c r="B27" s="15" t="s">
        <v>5</v>
      </c>
      <c r="C27" s="15" t="s">
        <v>5</v>
      </c>
      <c r="D27" s="12" t="s">
        <v>30</v>
      </c>
      <c r="E27" s="13">
        <f t="shared" si="0"/>
        <v>0.32500000000000001</v>
      </c>
      <c r="F27" s="12" t="s">
        <v>61</v>
      </c>
      <c r="G27" s="16" t="s">
        <v>5</v>
      </c>
    </row>
    <row r="28" spans="1:7" ht="17.25" thickBot="1">
      <c r="A28" s="17" t="s">
        <v>5</v>
      </c>
      <c r="B28" s="15" t="s">
        <v>5</v>
      </c>
      <c r="C28" s="15" t="s">
        <v>5</v>
      </c>
      <c r="D28" s="12" t="s">
        <v>92</v>
      </c>
      <c r="E28" s="13">
        <f t="shared" si="0"/>
        <v>0.32500000000000001</v>
      </c>
      <c r="F28" s="12" t="s">
        <v>61</v>
      </c>
      <c r="G28" s="16" t="s">
        <v>5</v>
      </c>
    </row>
    <row r="29" spans="1:7" ht="17.25" thickBot="1">
      <c r="A29" s="17" t="s">
        <v>5</v>
      </c>
      <c r="B29" s="15" t="s">
        <v>5</v>
      </c>
      <c r="C29" s="11" t="s">
        <v>154</v>
      </c>
      <c r="D29" s="12" t="s">
        <v>155</v>
      </c>
      <c r="E29" s="13">
        <f t="shared" si="0"/>
        <v>13</v>
      </c>
      <c r="F29" s="12" t="s">
        <v>23</v>
      </c>
      <c r="G29" s="12" t="s">
        <v>156</v>
      </c>
    </row>
    <row r="30" spans="1:7" ht="17.25" thickBot="1">
      <c r="A30" s="17" t="s">
        <v>5</v>
      </c>
      <c r="B30" s="15" t="s">
        <v>8</v>
      </c>
      <c r="C30" s="11" t="s">
        <v>20</v>
      </c>
      <c r="D30" s="12" t="s">
        <v>47</v>
      </c>
      <c r="E30" s="13">
        <f t="shared" si="0"/>
        <v>130</v>
      </c>
      <c r="F30" s="12" t="s">
        <v>48</v>
      </c>
      <c r="G30" s="12"/>
    </row>
    <row r="31" spans="1:7" ht="17.25" thickBot="1">
      <c r="A31" s="17" t="s">
        <v>5</v>
      </c>
      <c r="B31" s="15" t="s">
        <v>5</v>
      </c>
      <c r="C31" s="11" t="s">
        <v>157</v>
      </c>
      <c r="D31" s="12" t="s">
        <v>158</v>
      </c>
      <c r="E31" s="13">
        <f t="shared" si="0"/>
        <v>26</v>
      </c>
      <c r="F31" s="12" t="s">
        <v>88</v>
      </c>
      <c r="G31" s="12" t="s">
        <v>159</v>
      </c>
    </row>
    <row r="32" spans="1:7" ht="17.25" thickBot="1">
      <c r="A32" s="17" t="s">
        <v>160</v>
      </c>
      <c r="B32" s="11" t="s">
        <v>6</v>
      </c>
      <c r="C32" s="11" t="s">
        <v>161</v>
      </c>
      <c r="D32" s="12" t="s">
        <v>162</v>
      </c>
      <c r="E32" s="13">
        <f t="shared" si="0"/>
        <v>32.5</v>
      </c>
      <c r="F32" s="12" t="s">
        <v>66</v>
      </c>
      <c r="G32" s="12" t="s">
        <v>163</v>
      </c>
    </row>
    <row r="33" spans="1:7" ht="16.5" customHeight="1" thickBot="1">
      <c r="A33" s="17" t="s">
        <v>5</v>
      </c>
      <c r="B33" s="15" t="s">
        <v>7</v>
      </c>
      <c r="C33" s="15" t="s">
        <v>164</v>
      </c>
      <c r="D33" s="12" t="s">
        <v>165</v>
      </c>
      <c r="E33" s="13">
        <f t="shared" si="0"/>
        <v>32.5</v>
      </c>
      <c r="F33" s="12" t="s">
        <v>66</v>
      </c>
      <c r="G33" s="16" t="s">
        <v>166</v>
      </c>
    </row>
    <row r="34" spans="1:7" ht="17.25" thickBot="1">
      <c r="A34" s="17" t="s">
        <v>5</v>
      </c>
      <c r="B34" s="15" t="s">
        <v>5</v>
      </c>
      <c r="C34" s="15" t="s">
        <v>5</v>
      </c>
      <c r="D34" s="12" t="s">
        <v>84</v>
      </c>
      <c r="E34" s="13">
        <f t="shared" si="0"/>
        <v>19.5</v>
      </c>
      <c r="F34" s="12" t="s">
        <v>50</v>
      </c>
      <c r="G34" s="16" t="s">
        <v>5</v>
      </c>
    </row>
    <row r="35" spans="1:7" ht="17.25" thickBot="1">
      <c r="A35" s="17" t="s">
        <v>5</v>
      </c>
      <c r="B35" s="15" t="s">
        <v>5</v>
      </c>
      <c r="C35" s="15" t="s">
        <v>5</v>
      </c>
      <c r="D35" s="12" t="s">
        <v>167</v>
      </c>
      <c r="E35" s="13">
        <f t="shared" si="0"/>
        <v>13</v>
      </c>
      <c r="F35" s="12" t="s">
        <v>23</v>
      </c>
      <c r="G35" s="16" t="s">
        <v>5</v>
      </c>
    </row>
    <row r="36" spans="1:7" ht="17.25" thickBot="1">
      <c r="A36" s="17" t="s">
        <v>5</v>
      </c>
      <c r="B36" s="15" t="s">
        <v>5</v>
      </c>
      <c r="C36" s="15" t="s">
        <v>5</v>
      </c>
      <c r="D36" s="12" t="s">
        <v>168</v>
      </c>
      <c r="E36" s="13">
        <f t="shared" si="0"/>
        <v>3.25</v>
      </c>
      <c r="F36" s="12" t="s">
        <v>42</v>
      </c>
      <c r="G36" s="16" t="s">
        <v>5</v>
      </c>
    </row>
    <row r="37" spans="1:7" ht="17.25" thickBot="1">
      <c r="A37" s="17" t="s">
        <v>5</v>
      </c>
      <c r="B37" s="15" t="s">
        <v>5</v>
      </c>
      <c r="C37" s="15" t="s">
        <v>5</v>
      </c>
      <c r="D37" s="12" t="s">
        <v>169</v>
      </c>
      <c r="E37" s="13">
        <f t="shared" si="0"/>
        <v>1.9500000000000002</v>
      </c>
      <c r="F37" s="12" t="s">
        <v>27</v>
      </c>
      <c r="G37" s="16" t="s">
        <v>5</v>
      </c>
    </row>
    <row r="38" spans="1:7" ht="17.25" thickBot="1">
      <c r="A38" s="17" t="s">
        <v>5</v>
      </c>
      <c r="B38" s="15" t="s">
        <v>5</v>
      </c>
      <c r="C38" s="15" t="s">
        <v>5</v>
      </c>
      <c r="D38" s="12" t="s">
        <v>39</v>
      </c>
      <c r="E38" s="13">
        <f t="shared" si="0"/>
        <v>1.3</v>
      </c>
      <c r="F38" s="12" t="s">
        <v>34</v>
      </c>
      <c r="G38" s="16" t="s">
        <v>5</v>
      </c>
    </row>
    <row r="39" spans="1:7" ht="17.25" thickBot="1">
      <c r="A39" s="17" t="s">
        <v>5</v>
      </c>
      <c r="B39" s="15" t="s">
        <v>5</v>
      </c>
      <c r="C39" s="15" t="s">
        <v>5</v>
      </c>
      <c r="D39" s="12" t="s">
        <v>60</v>
      </c>
      <c r="E39" s="13">
        <f t="shared" si="0"/>
        <v>0.32500000000000001</v>
      </c>
      <c r="F39" s="12" t="s">
        <v>61</v>
      </c>
      <c r="G39" s="16" t="s">
        <v>5</v>
      </c>
    </row>
    <row r="40" spans="1:7" ht="17.25" thickBot="1">
      <c r="A40" s="17" t="s">
        <v>5</v>
      </c>
      <c r="B40" s="15" t="s">
        <v>5</v>
      </c>
      <c r="C40" s="15" t="s">
        <v>5</v>
      </c>
      <c r="D40" s="12" t="s">
        <v>170</v>
      </c>
      <c r="E40" s="13">
        <f t="shared" si="0"/>
        <v>0.32500000000000001</v>
      </c>
      <c r="F40" s="12" t="s">
        <v>61</v>
      </c>
      <c r="G40" s="16" t="s">
        <v>5</v>
      </c>
    </row>
    <row r="41" spans="1:7" ht="16.5" customHeight="1" thickBot="1">
      <c r="A41" s="17" t="s">
        <v>5</v>
      </c>
      <c r="B41" s="15" t="s">
        <v>5</v>
      </c>
      <c r="C41" s="15" t="s">
        <v>171</v>
      </c>
      <c r="D41" s="12" t="s">
        <v>172</v>
      </c>
      <c r="E41" s="13">
        <f t="shared" si="0"/>
        <v>26</v>
      </c>
      <c r="F41" s="12" t="s">
        <v>88</v>
      </c>
      <c r="G41" s="16" t="s">
        <v>173</v>
      </c>
    </row>
    <row r="42" spans="1:7" ht="17.25" thickBot="1">
      <c r="A42" s="17" t="s">
        <v>5</v>
      </c>
      <c r="B42" s="15" t="s">
        <v>5</v>
      </c>
      <c r="C42" s="15" t="s">
        <v>5</v>
      </c>
      <c r="D42" s="12" t="s">
        <v>174</v>
      </c>
      <c r="E42" s="13">
        <f t="shared" si="0"/>
        <v>6.5</v>
      </c>
      <c r="F42" s="12" t="s">
        <v>25</v>
      </c>
      <c r="G42" s="16" t="s">
        <v>5</v>
      </c>
    </row>
    <row r="43" spans="1:7" ht="17.25" thickBot="1">
      <c r="A43" s="17" t="s">
        <v>5</v>
      </c>
      <c r="B43" s="15" t="s">
        <v>5</v>
      </c>
      <c r="C43" s="15" t="s">
        <v>5</v>
      </c>
      <c r="D43" s="12" t="s">
        <v>175</v>
      </c>
      <c r="E43" s="13">
        <f t="shared" si="0"/>
        <v>3.25</v>
      </c>
      <c r="F43" s="12" t="s">
        <v>42</v>
      </c>
      <c r="G43" s="16" t="s">
        <v>5</v>
      </c>
    </row>
    <row r="44" spans="1:7" ht="17.25" thickBot="1">
      <c r="A44" s="17" t="s">
        <v>5</v>
      </c>
      <c r="B44" s="15" t="s">
        <v>5</v>
      </c>
      <c r="C44" s="15" t="s">
        <v>5</v>
      </c>
      <c r="D44" s="12" t="s">
        <v>169</v>
      </c>
      <c r="E44" s="13">
        <f t="shared" si="0"/>
        <v>1.3</v>
      </c>
      <c r="F44" s="12" t="s">
        <v>34</v>
      </c>
      <c r="G44" s="16" t="s">
        <v>5</v>
      </c>
    </row>
    <row r="45" spans="1:7" ht="17.25" thickBot="1">
      <c r="A45" s="17" t="s">
        <v>5</v>
      </c>
      <c r="B45" s="15" t="s">
        <v>5</v>
      </c>
      <c r="C45" s="15" t="s">
        <v>5</v>
      </c>
      <c r="D45" s="12" t="s">
        <v>73</v>
      </c>
      <c r="E45" s="13">
        <f t="shared" si="0"/>
        <v>0.65</v>
      </c>
      <c r="F45" s="12" t="s">
        <v>29</v>
      </c>
      <c r="G45" s="16" t="s">
        <v>5</v>
      </c>
    </row>
    <row r="46" spans="1:7" ht="17.25" thickBot="1">
      <c r="A46" s="17" t="s">
        <v>5</v>
      </c>
      <c r="B46" s="15" t="s">
        <v>5</v>
      </c>
      <c r="C46" s="15" t="s">
        <v>5</v>
      </c>
      <c r="D46" s="12" t="s">
        <v>152</v>
      </c>
      <c r="E46" s="13">
        <f t="shared" si="0"/>
        <v>0.32500000000000001</v>
      </c>
      <c r="F46" s="12" t="s">
        <v>61</v>
      </c>
      <c r="G46" s="16" t="s">
        <v>5</v>
      </c>
    </row>
    <row r="47" spans="1:7" ht="17.25" thickBot="1">
      <c r="A47" s="17" t="s">
        <v>5</v>
      </c>
      <c r="B47" s="15" t="s">
        <v>5</v>
      </c>
      <c r="C47" s="15" t="s">
        <v>5</v>
      </c>
      <c r="D47" s="12" t="s">
        <v>176</v>
      </c>
      <c r="E47" s="13">
        <f t="shared" si="0"/>
        <v>0.32500000000000001</v>
      </c>
      <c r="F47" s="12" t="s">
        <v>61</v>
      </c>
      <c r="G47" s="16" t="s">
        <v>5</v>
      </c>
    </row>
    <row r="48" spans="1:7" ht="17.25" thickBot="1">
      <c r="A48" s="17" t="s">
        <v>5</v>
      </c>
      <c r="B48" s="15" t="s">
        <v>5</v>
      </c>
      <c r="C48" s="15" t="s">
        <v>5</v>
      </c>
      <c r="D48" s="12" t="s">
        <v>153</v>
      </c>
      <c r="E48" s="13">
        <f t="shared" si="0"/>
        <v>0.32500000000000001</v>
      </c>
      <c r="F48" s="12" t="s">
        <v>61</v>
      </c>
      <c r="G48" s="16" t="s">
        <v>5</v>
      </c>
    </row>
    <row r="49" spans="1:7" ht="16.5" customHeight="1" thickBot="1">
      <c r="A49" s="17" t="s">
        <v>5</v>
      </c>
      <c r="B49" s="15" t="s">
        <v>5</v>
      </c>
      <c r="C49" s="15" t="s">
        <v>16</v>
      </c>
      <c r="D49" s="12" t="s">
        <v>40</v>
      </c>
      <c r="E49" s="13">
        <f t="shared" si="0"/>
        <v>13</v>
      </c>
      <c r="F49" s="12" t="s">
        <v>23</v>
      </c>
      <c r="G49" s="16" t="s">
        <v>17</v>
      </c>
    </row>
    <row r="50" spans="1:7" ht="17.25" thickBot="1">
      <c r="A50" s="17" t="s">
        <v>5</v>
      </c>
      <c r="B50" s="15" t="s">
        <v>5</v>
      </c>
      <c r="C50" s="15" t="s">
        <v>5</v>
      </c>
      <c r="D50" s="12" t="s">
        <v>41</v>
      </c>
      <c r="E50" s="13">
        <f t="shared" si="0"/>
        <v>3.25</v>
      </c>
      <c r="F50" s="12" t="s">
        <v>42</v>
      </c>
      <c r="G50" s="16" t="s">
        <v>5</v>
      </c>
    </row>
    <row r="51" spans="1:7" ht="17.25" thickBot="1">
      <c r="A51" s="17" t="s">
        <v>5</v>
      </c>
      <c r="B51" s="15" t="s">
        <v>5</v>
      </c>
      <c r="C51" s="15" t="s">
        <v>5</v>
      </c>
      <c r="D51" s="12" t="s">
        <v>43</v>
      </c>
      <c r="E51" s="13">
        <f t="shared" si="0"/>
        <v>1.9500000000000002</v>
      </c>
      <c r="F51" s="12" t="s">
        <v>27</v>
      </c>
      <c r="G51" s="16" t="s">
        <v>5</v>
      </c>
    </row>
    <row r="52" spans="1:7" ht="17.25" thickBot="1">
      <c r="A52" s="17" t="s">
        <v>5</v>
      </c>
      <c r="B52" s="15" t="s">
        <v>5</v>
      </c>
      <c r="C52" s="15" t="s">
        <v>5</v>
      </c>
      <c r="D52" s="12" t="s">
        <v>44</v>
      </c>
      <c r="E52" s="13">
        <f t="shared" si="0"/>
        <v>1.9500000000000002</v>
      </c>
      <c r="F52" s="12" t="s">
        <v>27</v>
      </c>
      <c r="G52" s="16" t="s">
        <v>5</v>
      </c>
    </row>
    <row r="53" spans="1:7" ht="17.25" thickBot="1">
      <c r="A53" s="17" t="s">
        <v>5</v>
      </c>
      <c r="B53" s="15" t="s">
        <v>5</v>
      </c>
      <c r="C53" s="15" t="s">
        <v>5</v>
      </c>
      <c r="D53" s="12" t="s">
        <v>45</v>
      </c>
      <c r="E53" s="13">
        <f t="shared" si="0"/>
        <v>0.65</v>
      </c>
      <c r="F53" s="12" t="s">
        <v>29</v>
      </c>
      <c r="G53" s="16" t="s">
        <v>5</v>
      </c>
    </row>
    <row r="54" spans="1:7" ht="17.25" thickBot="1">
      <c r="A54" s="17" t="s">
        <v>5</v>
      </c>
      <c r="B54" s="15" t="s">
        <v>5</v>
      </c>
      <c r="C54" s="11" t="s">
        <v>18</v>
      </c>
      <c r="D54" s="12" t="s">
        <v>46</v>
      </c>
      <c r="E54" s="13">
        <f t="shared" si="0"/>
        <v>13</v>
      </c>
      <c r="F54" s="12" t="s">
        <v>23</v>
      </c>
      <c r="G54" s="12" t="s">
        <v>19</v>
      </c>
    </row>
    <row r="55" spans="1:7" ht="17.25" thickBot="1">
      <c r="A55" s="17" t="s">
        <v>5</v>
      </c>
      <c r="B55" s="15" t="s">
        <v>8</v>
      </c>
      <c r="C55" s="11" t="s">
        <v>20</v>
      </c>
      <c r="D55" s="12" t="s">
        <v>47</v>
      </c>
      <c r="E55" s="13">
        <f t="shared" si="0"/>
        <v>130</v>
      </c>
      <c r="F55" s="12" t="s">
        <v>48</v>
      </c>
      <c r="G55" s="12"/>
    </row>
    <row r="56" spans="1:7" ht="17.25" thickBot="1">
      <c r="A56" s="17" t="s">
        <v>5</v>
      </c>
      <c r="B56" s="15" t="s">
        <v>5</v>
      </c>
      <c r="C56" s="11" t="s">
        <v>177</v>
      </c>
      <c r="D56" s="12" t="s">
        <v>178</v>
      </c>
      <c r="E56" s="13">
        <f t="shared" si="0"/>
        <v>19.5</v>
      </c>
      <c r="F56" s="12" t="s">
        <v>50</v>
      </c>
      <c r="G56" s="12"/>
    </row>
    <row r="57" spans="1:7" ht="17.25" thickBot="1">
      <c r="A57" s="17" t="s">
        <v>179</v>
      </c>
      <c r="B57" s="11" t="s">
        <v>6</v>
      </c>
      <c r="C57" s="11" t="s">
        <v>180</v>
      </c>
      <c r="D57" s="12" t="s">
        <v>181</v>
      </c>
      <c r="E57" s="13">
        <f t="shared" si="0"/>
        <v>32.5</v>
      </c>
      <c r="F57" s="12" t="s">
        <v>66</v>
      </c>
      <c r="G57" s="12"/>
    </row>
    <row r="58" spans="1:7" ht="16.5" customHeight="1" thickBot="1">
      <c r="A58" s="17" t="s">
        <v>5</v>
      </c>
      <c r="B58" s="15" t="s">
        <v>7</v>
      </c>
      <c r="C58" s="15" t="s">
        <v>182</v>
      </c>
      <c r="D58" s="12" t="s">
        <v>22</v>
      </c>
      <c r="E58" s="13">
        <f t="shared" si="0"/>
        <v>32.5</v>
      </c>
      <c r="F58" s="12" t="s">
        <v>66</v>
      </c>
      <c r="G58" s="16" t="s">
        <v>183</v>
      </c>
    </row>
    <row r="59" spans="1:7" ht="17.25" thickBot="1">
      <c r="A59" s="17" t="s">
        <v>5</v>
      </c>
      <c r="B59" s="15" t="s">
        <v>5</v>
      </c>
      <c r="C59" s="15" t="s">
        <v>5</v>
      </c>
      <c r="D59" s="12" t="s">
        <v>120</v>
      </c>
      <c r="E59" s="13">
        <f t="shared" si="0"/>
        <v>6.5</v>
      </c>
      <c r="F59" s="12" t="s">
        <v>25</v>
      </c>
      <c r="G59" s="16" t="s">
        <v>5</v>
      </c>
    </row>
    <row r="60" spans="1:7" ht="17.25" thickBot="1">
      <c r="A60" s="17" t="s">
        <v>5</v>
      </c>
      <c r="B60" s="15" t="s">
        <v>5</v>
      </c>
      <c r="C60" s="15" t="s">
        <v>5</v>
      </c>
      <c r="D60" s="12" t="s">
        <v>184</v>
      </c>
      <c r="E60" s="13">
        <f t="shared" si="0"/>
        <v>6.5</v>
      </c>
      <c r="F60" s="12" t="s">
        <v>25</v>
      </c>
      <c r="G60" s="16" t="s">
        <v>5</v>
      </c>
    </row>
    <row r="61" spans="1:7" ht="17.25" thickBot="1">
      <c r="A61" s="17" t="s">
        <v>5</v>
      </c>
      <c r="B61" s="15" t="s">
        <v>5</v>
      </c>
      <c r="C61" s="15" t="s">
        <v>5</v>
      </c>
      <c r="D61" s="12" t="s">
        <v>138</v>
      </c>
      <c r="E61" s="13">
        <f t="shared" si="0"/>
        <v>3.25</v>
      </c>
      <c r="F61" s="12" t="s">
        <v>42</v>
      </c>
      <c r="G61" s="16" t="s">
        <v>5</v>
      </c>
    </row>
    <row r="62" spans="1:7" ht="17.25" thickBot="1">
      <c r="A62" s="17" t="s">
        <v>5</v>
      </c>
      <c r="B62" s="15" t="s">
        <v>5</v>
      </c>
      <c r="C62" s="15" t="s">
        <v>5</v>
      </c>
      <c r="D62" s="12" t="s">
        <v>185</v>
      </c>
      <c r="E62" s="13">
        <f t="shared" si="0"/>
        <v>3.25</v>
      </c>
      <c r="F62" s="12" t="s">
        <v>42</v>
      </c>
      <c r="G62" s="16" t="s">
        <v>5</v>
      </c>
    </row>
    <row r="63" spans="1:7" ht="17.25" thickBot="1">
      <c r="A63" s="17" t="s">
        <v>5</v>
      </c>
      <c r="B63" s="15" t="s">
        <v>5</v>
      </c>
      <c r="C63" s="15" t="s">
        <v>5</v>
      </c>
      <c r="D63" s="12" t="s">
        <v>41</v>
      </c>
      <c r="E63" s="13">
        <f t="shared" si="0"/>
        <v>3.25</v>
      </c>
      <c r="F63" s="12" t="s">
        <v>42</v>
      </c>
      <c r="G63" s="16" t="s">
        <v>5</v>
      </c>
    </row>
    <row r="64" spans="1:7" ht="17.25" thickBot="1">
      <c r="A64" s="17" t="s">
        <v>5</v>
      </c>
      <c r="B64" s="15" t="s">
        <v>5</v>
      </c>
      <c r="C64" s="15" t="s">
        <v>5</v>
      </c>
      <c r="D64" s="12" t="s">
        <v>186</v>
      </c>
      <c r="E64" s="13">
        <f t="shared" si="0"/>
        <v>3.25</v>
      </c>
      <c r="F64" s="12" t="s">
        <v>42</v>
      </c>
      <c r="G64" s="16" t="s">
        <v>5</v>
      </c>
    </row>
    <row r="65" spans="1:7" ht="17.25" thickBot="1">
      <c r="A65" s="17" t="s">
        <v>5</v>
      </c>
      <c r="B65" s="15" t="s">
        <v>5</v>
      </c>
      <c r="C65" s="15" t="s">
        <v>5</v>
      </c>
      <c r="D65" s="12" t="s">
        <v>39</v>
      </c>
      <c r="E65" s="13">
        <f t="shared" si="0"/>
        <v>1.3</v>
      </c>
      <c r="F65" s="12" t="s">
        <v>34</v>
      </c>
      <c r="G65" s="16" t="s">
        <v>5</v>
      </c>
    </row>
    <row r="66" spans="1:7" ht="16.5" customHeight="1" thickBot="1">
      <c r="A66" s="17" t="s">
        <v>5</v>
      </c>
      <c r="B66" s="15" t="s">
        <v>5</v>
      </c>
      <c r="C66" s="15" t="s">
        <v>187</v>
      </c>
      <c r="D66" s="12" t="s">
        <v>188</v>
      </c>
      <c r="E66" s="13">
        <f t="shared" si="0"/>
        <v>13</v>
      </c>
      <c r="F66" s="12" t="s">
        <v>23</v>
      </c>
      <c r="G66" s="16" t="s">
        <v>189</v>
      </c>
    </row>
    <row r="67" spans="1:7" ht="17.25" thickBot="1">
      <c r="A67" s="17" t="s">
        <v>5</v>
      </c>
      <c r="B67" s="15" t="s">
        <v>5</v>
      </c>
      <c r="C67" s="15" t="s">
        <v>5</v>
      </c>
      <c r="D67" s="12" t="s">
        <v>24</v>
      </c>
      <c r="E67" s="13">
        <f t="shared" si="0"/>
        <v>3.25</v>
      </c>
      <c r="F67" s="12" t="s">
        <v>42</v>
      </c>
      <c r="G67" s="16" t="s">
        <v>5</v>
      </c>
    </row>
    <row r="68" spans="1:7" ht="17.25" thickBot="1">
      <c r="A68" s="17" t="s">
        <v>5</v>
      </c>
      <c r="B68" s="15" t="s">
        <v>5</v>
      </c>
      <c r="C68" s="15" t="s">
        <v>5</v>
      </c>
      <c r="D68" s="12" t="s">
        <v>108</v>
      </c>
      <c r="E68" s="13">
        <f t="shared" si="0"/>
        <v>1.3</v>
      </c>
      <c r="F68" s="12" t="s">
        <v>34</v>
      </c>
      <c r="G68" s="16" t="s">
        <v>5</v>
      </c>
    </row>
    <row r="69" spans="1:7" ht="17.25" thickBot="1">
      <c r="A69" s="17" t="s">
        <v>5</v>
      </c>
      <c r="B69" s="15" t="s">
        <v>5</v>
      </c>
      <c r="C69" s="15" t="s">
        <v>5</v>
      </c>
      <c r="D69" s="12" t="s">
        <v>28</v>
      </c>
      <c r="E69" s="13">
        <f t="shared" si="0"/>
        <v>0.65</v>
      </c>
      <c r="F69" s="12" t="s">
        <v>29</v>
      </c>
      <c r="G69" s="16" t="s">
        <v>5</v>
      </c>
    </row>
    <row r="70" spans="1:7" ht="17.25" thickBot="1">
      <c r="A70" s="17" t="s">
        <v>5</v>
      </c>
      <c r="B70" s="15" t="s">
        <v>5</v>
      </c>
      <c r="C70" s="15" t="s">
        <v>5</v>
      </c>
      <c r="D70" s="12" t="s">
        <v>107</v>
      </c>
      <c r="E70" s="13">
        <f t="shared" ref="E70:E130" si="1">F70*0.65</f>
        <v>0.32500000000000001</v>
      </c>
      <c r="F70" s="12" t="s">
        <v>61</v>
      </c>
      <c r="G70" s="16" t="s">
        <v>5</v>
      </c>
    </row>
    <row r="71" spans="1:7" ht="17.25" thickBot="1">
      <c r="A71" s="17" t="s">
        <v>5</v>
      </c>
      <c r="B71" s="15" t="s">
        <v>5</v>
      </c>
      <c r="C71" s="15" t="s">
        <v>5</v>
      </c>
      <c r="D71" s="12" t="s">
        <v>152</v>
      </c>
      <c r="E71" s="13">
        <f t="shared" si="1"/>
        <v>0.32500000000000001</v>
      </c>
      <c r="F71" s="12" t="s">
        <v>61</v>
      </c>
      <c r="G71" s="16" t="s">
        <v>5</v>
      </c>
    </row>
    <row r="72" spans="1:7" ht="17.25" thickBot="1">
      <c r="A72" s="17" t="s">
        <v>5</v>
      </c>
      <c r="B72" s="15" t="s">
        <v>5</v>
      </c>
      <c r="C72" s="15" t="s">
        <v>5</v>
      </c>
      <c r="D72" s="12" t="s">
        <v>68</v>
      </c>
      <c r="E72" s="13">
        <f t="shared" si="1"/>
        <v>0.32500000000000001</v>
      </c>
      <c r="F72" s="12" t="s">
        <v>61</v>
      </c>
      <c r="G72" s="16" t="s">
        <v>5</v>
      </c>
    </row>
    <row r="73" spans="1:7" ht="17.25" thickBot="1">
      <c r="A73" s="17" t="s">
        <v>5</v>
      </c>
      <c r="B73" s="15" t="s">
        <v>5</v>
      </c>
      <c r="C73" s="15" t="s">
        <v>5</v>
      </c>
      <c r="D73" s="12" t="s">
        <v>153</v>
      </c>
      <c r="E73" s="13">
        <f t="shared" si="1"/>
        <v>0.32500000000000001</v>
      </c>
      <c r="F73" s="12" t="s">
        <v>61</v>
      </c>
      <c r="G73" s="16" t="s">
        <v>5</v>
      </c>
    </row>
    <row r="74" spans="1:7" ht="16.5" customHeight="1" thickBot="1">
      <c r="A74" s="17" t="s">
        <v>5</v>
      </c>
      <c r="B74" s="15" t="s">
        <v>5</v>
      </c>
      <c r="C74" s="15" t="s">
        <v>190</v>
      </c>
      <c r="D74" s="12" t="s">
        <v>191</v>
      </c>
      <c r="E74" s="13">
        <f t="shared" si="1"/>
        <v>26</v>
      </c>
      <c r="F74" s="12" t="s">
        <v>88</v>
      </c>
      <c r="G74" s="16" t="s">
        <v>192</v>
      </c>
    </row>
    <row r="75" spans="1:7" ht="17.25" thickBot="1">
      <c r="A75" s="17" t="s">
        <v>5</v>
      </c>
      <c r="B75" s="15" t="s">
        <v>5</v>
      </c>
      <c r="C75" s="15" t="s">
        <v>5</v>
      </c>
      <c r="D75" s="12" t="s">
        <v>39</v>
      </c>
      <c r="E75" s="13">
        <f t="shared" si="1"/>
        <v>2.6</v>
      </c>
      <c r="F75" s="12" t="s">
        <v>38</v>
      </c>
      <c r="G75" s="16" t="s">
        <v>5</v>
      </c>
    </row>
    <row r="76" spans="1:7" ht="17.25" thickBot="1">
      <c r="A76" s="17" t="s">
        <v>5</v>
      </c>
      <c r="B76" s="15" t="s">
        <v>5</v>
      </c>
      <c r="C76" s="11" t="s">
        <v>154</v>
      </c>
      <c r="D76" s="12" t="s">
        <v>155</v>
      </c>
      <c r="E76" s="13">
        <f t="shared" si="1"/>
        <v>13</v>
      </c>
      <c r="F76" s="12" t="s">
        <v>23</v>
      </c>
      <c r="G76" s="12" t="s">
        <v>156</v>
      </c>
    </row>
    <row r="77" spans="1:7" ht="16.5" customHeight="1" thickBot="1">
      <c r="A77" s="17" t="s">
        <v>5</v>
      </c>
      <c r="B77" s="15" t="s">
        <v>8</v>
      </c>
      <c r="C77" s="15" t="s">
        <v>193</v>
      </c>
      <c r="D77" s="12" t="s">
        <v>194</v>
      </c>
      <c r="E77" s="13">
        <f t="shared" si="1"/>
        <v>65</v>
      </c>
      <c r="F77" s="12" t="s">
        <v>195</v>
      </c>
      <c r="G77" s="16" t="s">
        <v>196</v>
      </c>
    </row>
    <row r="78" spans="1:7" ht="17.25" thickBot="1">
      <c r="A78" s="17" t="s">
        <v>5</v>
      </c>
      <c r="B78" s="15" t="s">
        <v>5</v>
      </c>
      <c r="C78" s="15" t="s">
        <v>5</v>
      </c>
      <c r="D78" s="12" t="s">
        <v>197</v>
      </c>
      <c r="E78" s="13">
        <f t="shared" si="1"/>
        <v>13</v>
      </c>
      <c r="F78" s="12" t="s">
        <v>23</v>
      </c>
      <c r="G78" s="16" t="s">
        <v>5</v>
      </c>
    </row>
    <row r="79" spans="1:7" ht="17.25" thickBot="1">
      <c r="A79" s="17" t="s">
        <v>198</v>
      </c>
      <c r="B79" s="11" t="s">
        <v>6</v>
      </c>
      <c r="C79" s="11" t="s">
        <v>199</v>
      </c>
      <c r="D79" s="12" t="s">
        <v>200</v>
      </c>
      <c r="E79" s="13">
        <f t="shared" si="1"/>
        <v>32.5</v>
      </c>
      <c r="F79" s="12" t="s">
        <v>66</v>
      </c>
      <c r="G79" s="12" t="s">
        <v>159</v>
      </c>
    </row>
    <row r="80" spans="1:7" ht="16.5" customHeight="1" thickBot="1">
      <c r="A80" s="17" t="s">
        <v>5</v>
      </c>
      <c r="B80" s="15" t="s">
        <v>7</v>
      </c>
      <c r="C80" s="15" t="s">
        <v>201</v>
      </c>
      <c r="D80" s="12" t="s">
        <v>22</v>
      </c>
      <c r="E80" s="13">
        <f t="shared" si="1"/>
        <v>32.5</v>
      </c>
      <c r="F80" s="12" t="s">
        <v>66</v>
      </c>
      <c r="G80" s="16" t="s">
        <v>202</v>
      </c>
    </row>
    <row r="81" spans="1:7" ht="17.25" thickBot="1">
      <c r="A81" s="17" t="s">
        <v>5</v>
      </c>
      <c r="B81" s="15" t="s">
        <v>5</v>
      </c>
      <c r="C81" s="15" t="s">
        <v>5</v>
      </c>
      <c r="D81" s="12" t="s">
        <v>203</v>
      </c>
      <c r="E81" s="13">
        <f t="shared" si="1"/>
        <v>13</v>
      </c>
      <c r="F81" s="12" t="s">
        <v>23</v>
      </c>
      <c r="G81" s="16" t="s">
        <v>5</v>
      </c>
    </row>
    <row r="82" spans="1:7" ht="17.25" thickBot="1">
      <c r="A82" s="17" t="s">
        <v>5</v>
      </c>
      <c r="B82" s="15" t="s">
        <v>5</v>
      </c>
      <c r="C82" s="15" t="s">
        <v>5</v>
      </c>
      <c r="D82" s="12" t="s">
        <v>43</v>
      </c>
      <c r="E82" s="13">
        <f t="shared" si="1"/>
        <v>6.5</v>
      </c>
      <c r="F82" s="12" t="s">
        <v>25</v>
      </c>
      <c r="G82" s="16" t="s">
        <v>5</v>
      </c>
    </row>
    <row r="83" spans="1:7" ht="17.25" thickBot="1">
      <c r="A83" s="17" t="s">
        <v>5</v>
      </c>
      <c r="B83" s="15" t="s">
        <v>5</v>
      </c>
      <c r="C83" s="15" t="s">
        <v>5</v>
      </c>
      <c r="D83" s="12" t="s">
        <v>106</v>
      </c>
      <c r="E83" s="13">
        <f t="shared" si="1"/>
        <v>6.5</v>
      </c>
      <c r="F83" s="12" t="s">
        <v>25</v>
      </c>
      <c r="G83" s="16" t="s">
        <v>5</v>
      </c>
    </row>
    <row r="84" spans="1:7" ht="17.25" thickBot="1">
      <c r="A84" s="17" t="s">
        <v>5</v>
      </c>
      <c r="B84" s="15" t="s">
        <v>5</v>
      </c>
      <c r="C84" s="15" t="s">
        <v>5</v>
      </c>
      <c r="D84" s="12" t="s">
        <v>73</v>
      </c>
      <c r="E84" s="13">
        <f t="shared" si="1"/>
        <v>3.25</v>
      </c>
      <c r="F84" s="12" t="s">
        <v>42</v>
      </c>
      <c r="G84" s="16" t="s">
        <v>5</v>
      </c>
    </row>
    <row r="85" spans="1:7" ht="17.25" thickBot="1">
      <c r="A85" s="17" t="s">
        <v>5</v>
      </c>
      <c r="B85" s="15" t="s">
        <v>5</v>
      </c>
      <c r="C85" s="15" t="s">
        <v>5</v>
      </c>
      <c r="D85" s="12" t="s">
        <v>204</v>
      </c>
      <c r="E85" s="13">
        <f t="shared" si="1"/>
        <v>3.25</v>
      </c>
      <c r="F85" s="12" t="s">
        <v>42</v>
      </c>
      <c r="G85" s="16" t="s">
        <v>5</v>
      </c>
    </row>
    <row r="86" spans="1:7" ht="17.25" thickBot="1">
      <c r="A86" s="17" t="s">
        <v>5</v>
      </c>
      <c r="B86" s="15" t="s">
        <v>5</v>
      </c>
      <c r="C86" s="15" t="s">
        <v>5</v>
      </c>
      <c r="D86" s="12" t="s">
        <v>205</v>
      </c>
      <c r="E86" s="13">
        <f t="shared" si="1"/>
        <v>0.65</v>
      </c>
      <c r="F86" s="12" t="s">
        <v>29</v>
      </c>
      <c r="G86" s="16" t="s">
        <v>5</v>
      </c>
    </row>
    <row r="87" spans="1:7" ht="17.25" thickBot="1">
      <c r="A87" s="17" t="s">
        <v>5</v>
      </c>
      <c r="B87" s="15" t="s">
        <v>5</v>
      </c>
      <c r="C87" s="15" t="s">
        <v>5</v>
      </c>
      <c r="D87" s="12" t="s">
        <v>176</v>
      </c>
      <c r="E87" s="13">
        <f t="shared" si="1"/>
        <v>0.65</v>
      </c>
      <c r="F87" s="12" t="s">
        <v>29</v>
      </c>
      <c r="G87" s="16" t="s">
        <v>5</v>
      </c>
    </row>
    <row r="88" spans="1:7" ht="17.25" thickBot="1">
      <c r="A88" s="17" t="s">
        <v>5</v>
      </c>
      <c r="B88" s="15" t="s">
        <v>5</v>
      </c>
      <c r="C88" s="15" t="s">
        <v>5</v>
      </c>
      <c r="D88" s="12" t="s">
        <v>74</v>
      </c>
      <c r="E88" s="13">
        <f t="shared" si="1"/>
        <v>0.65</v>
      </c>
      <c r="F88" s="12" t="s">
        <v>29</v>
      </c>
      <c r="G88" s="16" t="s">
        <v>5</v>
      </c>
    </row>
    <row r="89" spans="1:7" ht="17.25" thickBot="1">
      <c r="A89" s="17" t="s">
        <v>5</v>
      </c>
      <c r="B89" s="15" t="s">
        <v>5</v>
      </c>
      <c r="C89" s="15" t="s">
        <v>5</v>
      </c>
      <c r="D89" s="12" t="s">
        <v>30</v>
      </c>
      <c r="E89" s="13">
        <f t="shared" si="1"/>
        <v>0.65</v>
      </c>
      <c r="F89" s="12" t="s">
        <v>29</v>
      </c>
      <c r="G89" s="16" t="s">
        <v>5</v>
      </c>
    </row>
    <row r="90" spans="1:7" ht="16.5" customHeight="1" thickBot="1">
      <c r="A90" s="17" t="s">
        <v>5</v>
      </c>
      <c r="B90" s="15" t="s">
        <v>5</v>
      </c>
      <c r="C90" s="15" t="s">
        <v>206</v>
      </c>
      <c r="D90" s="12" t="s">
        <v>207</v>
      </c>
      <c r="E90" s="13">
        <f t="shared" si="1"/>
        <v>16.25</v>
      </c>
      <c r="F90" s="12" t="s">
        <v>208</v>
      </c>
      <c r="G90" s="16" t="s">
        <v>209</v>
      </c>
    </row>
    <row r="91" spans="1:7" ht="17.25" thickBot="1">
      <c r="A91" s="17" t="s">
        <v>5</v>
      </c>
      <c r="B91" s="15" t="s">
        <v>5</v>
      </c>
      <c r="C91" s="15" t="s">
        <v>5</v>
      </c>
      <c r="D91" s="12" t="s">
        <v>24</v>
      </c>
      <c r="E91" s="13">
        <f t="shared" si="1"/>
        <v>6.5</v>
      </c>
      <c r="F91" s="12" t="s">
        <v>25</v>
      </c>
      <c r="G91" s="16" t="s">
        <v>5</v>
      </c>
    </row>
    <row r="92" spans="1:7" ht="17.25" thickBot="1">
      <c r="A92" s="17" t="s">
        <v>5</v>
      </c>
      <c r="B92" s="15" t="s">
        <v>5</v>
      </c>
      <c r="C92" s="15" t="s">
        <v>5</v>
      </c>
      <c r="D92" s="12" t="s">
        <v>28</v>
      </c>
      <c r="E92" s="13">
        <f t="shared" si="1"/>
        <v>0.65</v>
      </c>
      <c r="F92" s="12" t="s">
        <v>29</v>
      </c>
      <c r="G92" s="16" t="s">
        <v>5</v>
      </c>
    </row>
    <row r="93" spans="1:7" ht="17.25" thickBot="1">
      <c r="A93" s="17" t="s">
        <v>5</v>
      </c>
      <c r="B93" s="15" t="s">
        <v>5</v>
      </c>
      <c r="C93" s="15" t="s">
        <v>5</v>
      </c>
      <c r="D93" s="12" t="s">
        <v>152</v>
      </c>
      <c r="E93" s="13">
        <f t="shared" si="1"/>
        <v>0.32500000000000001</v>
      </c>
      <c r="F93" s="12" t="s">
        <v>61</v>
      </c>
      <c r="G93" s="16" t="s">
        <v>5</v>
      </c>
    </row>
    <row r="94" spans="1:7" ht="17.25" thickBot="1">
      <c r="A94" s="17" t="s">
        <v>5</v>
      </c>
      <c r="B94" s="15" t="s">
        <v>5</v>
      </c>
      <c r="C94" s="15" t="s">
        <v>5</v>
      </c>
      <c r="D94" s="12" t="s">
        <v>68</v>
      </c>
      <c r="E94" s="13">
        <f t="shared" si="1"/>
        <v>0.32500000000000001</v>
      </c>
      <c r="F94" s="12" t="s">
        <v>61</v>
      </c>
      <c r="G94" s="16" t="s">
        <v>5</v>
      </c>
    </row>
    <row r="95" spans="1:7" ht="17.25" thickBot="1">
      <c r="A95" s="17" t="s">
        <v>5</v>
      </c>
      <c r="B95" s="15" t="s">
        <v>5</v>
      </c>
      <c r="C95" s="15" t="s">
        <v>5</v>
      </c>
      <c r="D95" s="12" t="s">
        <v>153</v>
      </c>
      <c r="E95" s="13">
        <f t="shared" si="1"/>
        <v>0.32500000000000001</v>
      </c>
      <c r="F95" s="12" t="s">
        <v>61</v>
      </c>
      <c r="G95" s="16" t="s">
        <v>5</v>
      </c>
    </row>
    <row r="96" spans="1:7" ht="17.25" thickBot="1">
      <c r="A96" s="17" t="s">
        <v>5</v>
      </c>
      <c r="B96" s="15" t="s">
        <v>5</v>
      </c>
      <c r="C96" s="15" t="s">
        <v>5</v>
      </c>
      <c r="D96" s="12" t="s">
        <v>108</v>
      </c>
      <c r="E96" s="13">
        <f t="shared" si="1"/>
        <v>0.32500000000000001</v>
      </c>
      <c r="F96" s="12" t="s">
        <v>61</v>
      </c>
      <c r="G96" s="16" t="s">
        <v>5</v>
      </c>
    </row>
    <row r="97" spans="1:7" ht="16.5" customHeight="1" thickBot="1">
      <c r="A97" s="17" t="s">
        <v>5</v>
      </c>
      <c r="B97" s="15" t="s">
        <v>5</v>
      </c>
      <c r="C97" s="15" t="s">
        <v>210</v>
      </c>
      <c r="D97" s="12" t="s">
        <v>211</v>
      </c>
      <c r="E97" s="13">
        <f t="shared" si="1"/>
        <v>32.5</v>
      </c>
      <c r="F97" s="12" t="s">
        <v>66</v>
      </c>
      <c r="G97" s="16" t="s">
        <v>212</v>
      </c>
    </row>
    <row r="98" spans="1:7" ht="17.25" thickBot="1">
      <c r="A98" s="17" t="s">
        <v>5</v>
      </c>
      <c r="B98" s="15" t="s">
        <v>5</v>
      </c>
      <c r="C98" s="15" t="s">
        <v>5</v>
      </c>
      <c r="D98" s="12" t="s">
        <v>73</v>
      </c>
      <c r="E98" s="13">
        <f t="shared" si="1"/>
        <v>1.9500000000000002</v>
      </c>
      <c r="F98" s="12" t="s">
        <v>27</v>
      </c>
      <c r="G98" s="16" t="s">
        <v>5</v>
      </c>
    </row>
    <row r="99" spans="1:7" ht="17.25" thickBot="1">
      <c r="A99" s="17" t="s">
        <v>5</v>
      </c>
      <c r="B99" s="15" t="s">
        <v>5</v>
      </c>
      <c r="C99" s="15" t="s">
        <v>5</v>
      </c>
      <c r="D99" s="12" t="s">
        <v>213</v>
      </c>
      <c r="E99" s="13">
        <f t="shared" si="1"/>
        <v>1.3</v>
      </c>
      <c r="F99" s="12" t="s">
        <v>34</v>
      </c>
      <c r="G99" s="16" t="s">
        <v>5</v>
      </c>
    </row>
    <row r="100" spans="1:7" ht="17.25" thickBot="1">
      <c r="A100" s="17" t="s">
        <v>5</v>
      </c>
      <c r="B100" s="15" t="s">
        <v>5</v>
      </c>
      <c r="C100" s="15" t="s">
        <v>5</v>
      </c>
      <c r="D100" s="12" t="s">
        <v>68</v>
      </c>
      <c r="E100" s="13">
        <f t="shared" si="1"/>
        <v>0.65</v>
      </c>
      <c r="F100" s="12" t="s">
        <v>29</v>
      </c>
      <c r="G100" s="16" t="s">
        <v>5</v>
      </c>
    </row>
    <row r="101" spans="1:7" ht="17.25" thickBot="1">
      <c r="A101" s="17" t="s">
        <v>5</v>
      </c>
      <c r="B101" s="15" t="s">
        <v>5</v>
      </c>
      <c r="C101" s="15" t="s">
        <v>5</v>
      </c>
      <c r="D101" s="12" t="s">
        <v>214</v>
      </c>
      <c r="E101" s="13">
        <f t="shared" si="1"/>
        <v>0.32500000000000001</v>
      </c>
      <c r="F101" s="12" t="s">
        <v>61</v>
      </c>
      <c r="G101" s="16" t="s">
        <v>5</v>
      </c>
    </row>
    <row r="102" spans="1:7" ht="17.25" thickBot="1">
      <c r="A102" s="17" t="s">
        <v>5</v>
      </c>
      <c r="B102" s="15" t="s">
        <v>5</v>
      </c>
      <c r="C102" s="15" t="s">
        <v>5</v>
      </c>
      <c r="D102" s="12" t="s">
        <v>60</v>
      </c>
      <c r="E102" s="13">
        <f t="shared" si="1"/>
        <v>0.32500000000000001</v>
      </c>
      <c r="F102" s="12" t="s">
        <v>61</v>
      </c>
      <c r="G102" s="16" t="s">
        <v>5</v>
      </c>
    </row>
    <row r="103" spans="1:7" ht="17.25" thickBot="1">
      <c r="A103" s="17" t="s">
        <v>5</v>
      </c>
      <c r="B103" s="15" t="s">
        <v>5</v>
      </c>
      <c r="C103" s="15" t="s">
        <v>5</v>
      </c>
      <c r="D103" s="12" t="s">
        <v>170</v>
      </c>
      <c r="E103" s="13">
        <f t="shared" si="1"/>
        <v>0.32500000000000001</v>
      </c>
      <c r="F103" s="12" t="s">
        <v>61</v>
      </c>
      <c r="G103" s="16" t="s">
        <v>5</v>
      </c>
    </row>
    <row r="104" spans="1:7" ht="17.25" thickBot="1">
      <c r="A104" s="17" t="s">
        <v>5</v>
      </c>
      <c r="B104" s="15" t="s">
        <v>5</v>
      </c>
      <c r="C104" s="11" t="s">
        <v>18</v>
      </c>
      <c r="D104" s="12" t="s">
        <v>46</v>
      </c>
      <c r="E104" s="13">
        <f t="shared" si="1"/>
        <v>13</v>
      </c>
      <c r="F104" s="12" t="s">
        <v>23</v>
      </c>
      <c r="G104" s="12" t="s">
        <v>19</v>
      </c>
    </row>
    <row r="105" spans="1:7" ht="17.25" thickBot="1">
      <c r="A105" s="17" t="s">
        <v>5</v>
      </c>
      <c r="B105" s="15" t="s">
        <v>8</v>
      </c>
      <c r="C105" s="11" t="s">
        <v>20</v>
      </c>
      <c r="D105" s="12" t="s">
        <v>47</v>
      </c>
      <c r="E105" s="13">
        <f t="shared" si="1"/>
        <v>130</v>
      </c>
      <c r="F105" s="12" t="s">
        <v>48</v>
      </c>
      <c r="G105" s="12"/>
    </row>
    <row r="106" spans="1:7" ht="16.5" customHeight="1" thickBot="1">
      <c r="A106" s="17" t="s">
        <v>5</v>
      </c>
      <c r="B106" s="15" t="s">
        <v>5</v>
      </c>
      <c r="C106" s="15" t="s">
        <v>215</v>
      </c>
      <c r="D106" s="12" t="s">
        <v>216</v>
      </c>
      <c r="E106" s="13">
        <f t="shared" si="1"/>
        <v>52</v>
      </c>
      <c r="F106" s="12" t="s">
        <v>139</v>
      </c>
      <c r="G106" s="16" t="s">
        <v>217</v>
      </c>
    </row>
    <row r="107" spans="1:7" ht="17.25" thickBot="1">
      <c r="A107" s="17" t="s">
        <v>5</v>
      </c>
      <c r="B107" s="15" t="s">
        <v>5</v>
      </c>
      <c r="C107" s="15" t="s">
        <v>5</v>
      </c>
      <c r="D107" s="12" t="s">
        <v>60</v>
      </c>
      <c r="E107" s="13">
        <f t="shared" si="1"/>
        <v>0.32500000000000001</v>
      </c>
      <c r="F107" s="12" t="s">
        <v>61</v>
      </c>
      <c r="G107" s="16" t="s">
        <v>5</v>
      </c>
    </row>
    <row r="108" spans="1:7" ht="17.25" thickBot="1">
      <c r="A108" s="17" t="s">
        <v>218</v>
      </c>
      <c r="B108" s="11" t="s">
        <v>6</v>
      </c>
      <c r="C108" s="11" t="s">
        <v>219</v>
      </c>
      <c r="D108" s="12" t="s">
        <v>220</v>
      </c>
      <c r="E108" s="13">
        <f t="shared" si="1"/>
        <v>48.75</v>
      </c>
      <c r="F108" s="12" t="s">
        <v>221</v>
      </c>
      <c r="G108" s="12"/>
    </row>
    <row r="109" spans="1:7" ht="16.5" customHeight="1" thickBot="1">
      <c r="A109" s="17" t="s">
        <v>5</v>
      </c>
      <c r="B109" s="15" t="s">
        <v>7</v>
      </c>
      <c r="C109" s="15" t="s">
        <v>222</v>
      </c>
      <c r="D109" s="12" t="s">
        <v>223</v>
      </c>
      <c r="E109" s="13">
        <f t="shared" si="1"/>
        <v>26</v>
      </c>
      <c r="F109" s="12" t="s">
        <v>88</v>
      </c>
      <c r="G109" s="16" t="s">
        <v>224</v>
      </c>
    </row>
    <row r="110" spans="1:7" ht="17.25" thickBot="1">
      <c r="A110" s="17" t="s">
        <v>5</v>
      </c>
      <c r="B110" s="15" t="s">
        <v>5</v>
      </c>
      <c r="C110" s="15" t="s">
        <v>5</v>
      </c>
      <c r="D110" s="12" t="s">
        <v>84</v>
      </c>
      <c r="E110" s="13">
        <f t="shared" si="1"/>
        <v>6.5</v>
      </c>
      <c r="F110" s="12" t="s">
        <v>25</v>
      </c>
      <c r="G110" s="16" t="s">
        <v>5</v>
      </c>
    </row>
    <row r="111" spans="1:7" ht="17.25" thickBot="1">
      <c r="A111" s="17" t="s">
        <v>5</v>
      </c>
      <c r="B111" s="15" t="s">
        <v>5</v>
      </c>
      <c r="C111" s="15" t="s">
        <v>5</v>
      </c>
      <c r="D111" s="12" t="s">
        <v>43</v>
      </c>
      <c r="E111" s="13">
        <f t="shared" si="1"/>
        <v>6.5</v>
      </c>
      <c r="F111" s="12" t="s">
        <v>25</v>
      </c>
      <c r="G111" s="16" t="s">
        <v>5</v>
      </c>
    </row>
    <row r="112" spans="1:7" ht="17.25" thickBot="1">
      <c r="A112" s="17" t="s">
        <v>5</v>
      </c>
      <c r="B112" s="15" t="s">
        <v>5</v>
      </c>
      <c r="C112" s="15" t="s">
        <v>5</v>
      </c>
      <c r="D112" s="12" t="s">
        <v>186</v>
      </c>
      <c r="E112" s="13">
        <f t="shared" si="1"/>
        <v>6.5</v>
      </c>
      <c r="F112" s="12" t="s">
        <v>25</v>
      </c>
      <c r="G112" s="16" t="s">
        <v>5</v>
      </c>
    </row>
    <row r="113" spans="1:7" ht="17.25" thickBot="1">
      <c r="A113" s="17" t="s">
        <v>5</v>
      </c>
      <c r="B113" s="15" t="s">
        <v>5</v>
      </c>
      <c r="C113" s="15" t="s">
        <v>5</v>
      </c>
      <c r="D113" s="12" t="s">
        <v>28</v>
      </c>
      <c r="E113" s="13">
        <f t="shared" si="1"/>
        <v>1.3</v>
      </c>
      <c r="F113" s="12" t="s">
        <v>34</v>
      </c>
      <c r="G113" s="16" t="s">
        <v>5</v>
      </c>
    </row>
    <row r="114" spans="1:7" ht="17.25" thickBot="1">
      <c r="A114" s="17" t="s">
        <v>5</v>
      </c>
      <c r="B114" s="15" t="s">
        <v>5</v>
      </c>
      <c r="C114" s="15" t="s">
        <v>5</v>
      </c>
      <c r="D114" s="12" t="s">
        <v>39</v>
      </c>
      <c r="E114" s="13">
        <f t="shared" si="1"/>
        <v>1.3</v>
      </c>
      <c r="F114" s="12" t="s">
        <v>34</v>
      </c>
      <c r="G114" s="16" t="s">
        <v>5</v>
      </c>
    </row>
    <row r="115" spans="1:7" ht="17.25" thickBot="1">
      <c r="A115" s="17" t="s">
        <v>5</v>
      </c>
      <c r="B115" s="15" t="s">
        <v>5</v>
      </c>
      <c r="C115" s="15" t="s">
        <v>5</v>
      </c>
      <c r="D115" s="12" t="s">
        <v>30</v>
      </c>
      <c r="E115" s="13">
        <f t="shared" si="1"/>
        <v>0.65</v>
      </c>
      <c r="F115" s="12" t="s">
        <v>29</v>
      </c>
      <c r="G115" s="16" t="s">
        <v>5</v>
      </c>
    </row>
    <row r="116" spans="1:7" ht="17.25" thickBot="1">
      <c r="A116" s="17" t="s">
        <v>5</v>
      </c>
      <c r="B116" s="15" t="s">
        <v>5</v>
      </c>
      <c r="C116" s="15" t="s">
        <v>5</v>
      </c>
      <c r="D116" s="12" t="s">
        <v>225</v>
      </c>
      <c r="E116" s="13">
        <f t="shared" si="1"/>
        <v>0.32500000000000001</v>
      </c>
      <c r="F116" s="12" t="s">
        <v>61</v>
      </c>
      <c r="G116" s="16" t="s">
        <v>5</v>
      </c>
    </row>
    <row r="117" spans="1:7" ht="17.25" thickBot="1">
      <c r="A117" s="17" t="s">
        <v>5</v>
      </c>
      <c r="B117" s="15" t="s">
        <v>5</v>
      </c>
      <c r="C117" s="15" t="s">
        <v>5</v>
      </c>
      <c r="D117" s="12" t="s">
        <v>152</v>
      </c>
      <c r="E117" s="13">
        <f t="shared" si="1"/>
        <v>0.32500000000000001</v>
      </c>
      <c r="F117" s="12" t="s">
        <v>61</v>
      </c>
      <c r="G117" s="16" t="s">
        <v>5</v>
      </c>
    </row>
    <row r="118" spans="1:7" ht="17.25" thickBot="1">
      <c r="A118" s="17" t="s">
        <v>5</v>
      </c>
      <c r="B118" s="15" t="s">
        <v>5</v>
      </c>
      <c r="C118" s="15" t="s">
        <v>5</v>
      </c>
      <c r="D118" s="12" t="s">
        <v>153</v>
      </c>
      <c r="E118" s="13">
        <f t="shared" si="1"/>
        <v>0.32500000000000001</v>
      </c>
      <c r="F118" s="12" t="s">
        <v>61</v>
      </c>
      <c r="G118" s="16" t="s">
        <v>5</v>
      </c>
    </row>
    <row r="119" spans="1:7" ht="17.25" thickBot="1">
      <c r="A119" s="17" t="s">
        <v>5</v>
      </c>
      <c r="B119" s="15" t="s">
        <v>5</v>
      </c>
      <c r="C119" s="15" t="s">
        <v>5</v>
      </c>
      <c r="D119" s="12" t="s">
        <v>60</v>
      </c>
      <c r="E119" s="13">
        <f t="shared" si="1"/>
        <v>0.32500000000000001</v>
      </c>
      <c r="F119" s="12" t="s">
        <v>61</v>
      </c>
      <c r="G119" s="16" t="s">
        <v>5</v>
      </c>
    </row>
    <row r="120" spans="1:7" ht="17.25" thickBot="1">
      <c r="A120" s="17" t="s">
        <v>5</v>
      </c>
      <c r="B120" s="15" t="s">
        <v>5</v>
      </c>
      <c r="C120" s="15" t="s">
        <v>5</v>
      </c>
      <c r="D120" s="12" t="s">
        <v>92</v>
      </c>
      <c r="E120" s="13">
        <f t="shared" si="1"/>
        <v>0.32500000000000001</v>
      </c>
      <c r="F120" s="12" t="s">
        <v>61</v>
      </c>
      <c r="G120" s="16" t="s">
        <v>5</v>
      </c>
    </row>
    <row r="121" spans="1:7" ht="17.25" thickBot="1">
      <c r="A121" s="17" t="s">
        <v>5</v>
      </c>
      <c r="B121" s="15" t="s">
        <v>5</v>
      </c>
      <c r="C121" s="11" t="s">
        <v>154</v>
      </c>
      <c r="D121" s="12" t="s">
        <v>155</v>
      </c>
      <c r="E121" s="13">
        <f t="shared" si="1"/>
        <v>13</v>
      </c>
      <c r="F121" s="12" t="s">
        <v>23</v>
      </c>
      <c r="G121" s="12" t="s">
        <v>156</v>
      </c>
    </row>
    <row r="122" spans="1:7" ht="16.5" customHeight="1" thickBot="1">
      <c r="A122" s="17" t="s">
        <v>5</v>
      </c>
      <c r="B122" s="15" t="s">
        <v>5</v>
      </c>
      <c r="C122" s="15" t="s">
        <v>226</v>
      </c>
      <c r="D122" s="12" t="s">
        <v>22</v>
      </c>
      <c r="E122" s="13">
        <f t="shared" si="1"/>
        <v>16.25</v>
      </c>
      <c r="F122" s="12" t="s">
        <v>208</v>
      </c>
      <c r="G122" s="16" t="s">
        <v>227</v>
      </c>
    </row>
    <row r="123" spans="1:7" ht="17.25" thickBot="1">
      <c r="A123" s="17" t="s">
        <v>5</v>
      </c>
      <c r="B123" s="15" t="s">
        <v>5</v>
      </c>
      <c r="C123" s="15" t="s">
        <v>5</v>
      </c>
      <c r="D123" s="12" t="s">
        <v>228</v>
      </c>
      <c r="E123" s="13">
        <f t="shared" si="1"/>
        <v>1.3</v>
      </c>
      <c r="F123" s="12" t="s">
        <v>34</v>
      </c>
      <c r="G123" s="16" t="s">
        <v>5</v>
      </c>
    </row>
    <row r="124" spans="1:7" ht="17.25" thickBot="1">
      <c r="A124" s="17" t="s">
        <v>5</v>
      </c>
      <c r="B124" s="15" t="s">
        <v>5</v>
      </c>
      <c r="C124" s="15" t="s">
        <v>5</v>
      </c>
      <c r="D124" s="12" t="s">
        <v>30</v>
      </c>
      <c r="E124" s="13">
        <f t="shared" si="1"/>
        <v>0.65</v>
      </c>
      <c r="F124" s="12" t="s">
        <v>29</v>
      </c>
      <c r="G124" s="16" t="s">
        <v>5</v>
      </c>
    </row>
    <row r="125" spans="1:7" ht="17.25" thickBot="1">
      <c r="A125" s="17" t="s">
        <v>5</v>
      </c>
      <c r="B125" s="15" t="s">
        <v>5</v>
      </c>
      <c r="C125" s="15" t="s">
        <v>5</v>
      </c>
      <c r="D125" s="12" t="s">
        <v>60</v>
      </c>
      <c r="E125" s="13">
        <f t="shared" si="1"/>
        <v>0.32500000000000001</v>
      </c>
      <c r="F125" s="12" t="s">
        <v>61</v>
      </c>
      <c r="G125" s="16" t="s">
        <v>5</v>
      </c>
    </row>
    <row r="126" spans="1:7" ht="17.25" thickBot="1">
      <c r="A126" s="17" t="s">
        <v>5</v>
      </c>
      <c r="B126" s="15" t="s">
        <v>5</v>
      </c>
      <c r="C126" s="15" t="s">
        <v>5</v>
      </c>
      <c r="D126" s="12" t="s">
        <v>92</v>
      </c>
      <c r="E126" s="13">
        <f t="shared" si="1"/>
        <v>0.32500000000000001</v>
      </c>
      <c r="F126" s="12" t="s">
        <v>61</v>
      </c>
      <c r="G126" s="16" t="s">
        <v>5</v>
      </c>
    </row>
    <row r="127" spans="1:7" ht="27.75" thickBot="1">
      <c r="A127" s="17" t="s">
        <v>5</v>
      </c>
      <c r="B127" s="15" t="s">
        <v>5</v>
      </c>
      <c r="C127" s="11" t="s">
        <v>229</v>
      </c>
      <c r="D127" s="12" t="s">
        <v>230</v>
      </c>
      <c r="E127" s="13">
        <f t="shared" si="1"/>
        <v>32.5</v>
      </c>
      <c r="F127" s="12" t="s">
        <v>66</v>
      </c>
      <c r="G127" s="12" t="s">
        <v>231</v>
      </c>
    </row>
    <row r="128" spans="1:7" ht="16.5" customHeight="1" thickBot="1">
      <c r="A128" s="17" t="s">
        <v>5</v>
      </c>
      <c r="B128" s="15" t="s">
        <v>8</v>
      </c>
      <c r="C128" s="15" t="s">
        <v>232</v>
      </c>
      <c r="D128" s="12" t="s">
        <v>233</v>
      </c>
      <c r="E128" s="13">
        <f t="shared" si="1"/>
        <v>19.5</v>
      </c>
      <c r="F128" s="12" t="s">
        <v>50</v>
      </c>
      <c r="G128" s="16" t="s">
        <v>234</v>
      </c>
    </row>
    <row r="129" spans="1:7" ht="17.25" thickBot="1">
      <c r="A129" s="17" t="s">
        <v>5</v>
      </c>
      <c r="B129" s="15" t="s">
        <v>5</v>
      </c>
      <c r="C129" s="15" t="s">
        <v>5</v>
      </c>
      <c r="D129" s="12" t="s">
        <v>235</v>
      </c>
      <c r="E129" s="13">
        <f t="shared" si="1"/>
        <v>3.25</v>
      </c>
      <c r="F129" s="12" t="s">
        <v>42</v>
      </c>
      <c r="G129" s="16" t="s">
        <v>5</v>
      </c>
    </row>
    <row r="130" spans="1:7" ht="17.25" thickBot="1">
      <c r="A130" s="17" t="s">
        <v>5</v>
      </c>
      <c r="B130" s="15" t="s">
        <v>5</v>
      </c>
      <c r="C130" s="11" t="s">
        <v>20</v>
      </c>
      <c r="D130" s="12" t="s">
        <v>47</v>
      </c>
      <c r="E130" s="13">
        <f t="shared" si="1"/>
        <v>130</v>
      </c>
      <c r="F130" s="12" t="s">
        <v>48</v>
      </c>
      <c r="G130" s="12"/>
    </row>
  </sheetData>
  <mergeCells count="56">
    <mergeCell ref="A108:A130"/>
    <mergeCell ref="B109:B127"/>
    <mergeCell ref="C109:C120"/>
    <mergeCell ref="G109:G120"/>
    <mergeCell ref="C122:C126"/>
    <mergeCell ref="G122:G126"/>
    <mergeCell ref="B128:B130"/>
    <mergeCell ref="C128:C129"/>
    <mergeCell ref="C58:C65"/>
    <mergeCell ref="G58:G65"/>
    <mergeCell ref="C66:C73"/>
    <mergeCell ref="G66:G73"/>
    <mergeCell ref="G128:G129"/>
    <mergeCell ref="C106:C107"/>
    <mergeCell ref="G106:G107"/>
    <mergeCell ref="A79:A107"/>
    <mergeCell ref="B80:B104"/>
    <mergeCell ref="C80:C89"/>
    <mergeCell ref="G80:G89"/>
    <mergeCell ref="C90:C96"/>
    <mergeCell ref="G90:G96"/>
    <mergeCell ref="C97:C103"/>
    <mergeCell ref="G97:G103"/>
    <mergeCell ref="B105:B107"/>
    <mergeCell ref="C74:C75"/>
    <mergeCell ref="G74:G75"/>
    <mergeCell ref="B77:B78"/>
    <mergeCell ref="C77:C78"/>
    <mergeCell ref="A32:A56"/>
    <mergeCell ref="B33:B54"/>
    <mergeCell ref="C33:C40"/>
    <mergeCell ref="G33:G40"/>
    <mergeCell ref="C41:C48"/>
    <mergeCell ref="G41:G48"/>
    <mergeCell ref="C49:C53"/>
    <mergeCell ref="G49:G53"/>
    <mergeCell ref="B55:B56"/>
    <mergeCell ref="G77:G78"/>
    <mergeCell ref="A57:A78"/>
    <mergeCell ref="B58:B76"/>
    <mergeCell ref="B30:B31"/>
    <mergeCell ref="A1:F1"/>
    <mergeCell ref="G1:G3"/>
    <mergeCell ref="A2:F2"/>
    <mergeCell ref="A3:F3"/>
    <mergeCell ref="A5:A31"/>
    <mergeCell ref="B5:B7"/>
    <mergeCell ref="C5:C6"/>
    <mergeCell ref="G5:G6"/>
    <mergeCell ref="B8:B29"/>
    <mergeCell ref="C8:C17"/>
    <mergeCell ref="G8:G17"/>
    <mergeCell ref="C18:C23"/>
    <mergeCell ref="G18:G23"/>
    <mergeCell ref="C24:C28"/>
    <mergeCell ref="G24:G28"/>
  </mergeCells>
  <phoneticPr fontId="18"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workbookViewId="0">
      <selection activeCell="C14" sqref="C14:C21"/>
    </sheetView>
  </sheetViews>
  <sheetFormatPr defaultColWidth="9" defaultRowHeight="16.5"/>
  <cols>
    <col min="1" max="2" width="10" style="2" customWidth="1"/>
    <col min="3" max="4" width="36.875" style="2" customWidth="1"/>
    <col min="5" max="5" width="15" style="2" customWidth="1"/>
    <col min="6" max="6" width="14.875" style="2" customWidth="1"/>
    <col min="7" max="7" width="80.875" style="2" customWidth="1"/>
    <col min="8" max="16384" width="9" style="2"/>
  </cols>
  <sheetData>
    <row r="1" spans="1:7" ht="17.100000000000001" customHeight="1">
      <c r="A1" s="18"/>
      <c r="B1" s="19"/>
      <c r="C1" s="19"/>
      <c r="D1" s="19"/>
      <c r="E1" s="19"/>
      <c r="F1" s="20"/>
      <c r="G1" s="21" t="s">
        <v>5</v>
      </c>
    </row>
    <row r="2" spans="1:7" ht="21.95" customHeight="1">
      <c r="A2" s="24" t="s">
        <v>236</v>
      </c>
      <c r="B2" s="25" t="s">
        <v>5</v>
      </c>
      <c r="C2" s="25" t="s">
        <v>5</v>
      </c>
      <c r="D2" s="25" t="s">
        <v>5</v>
      </c>
      <c r="E2" s="25"/>
      <c r="F2" s="26" t="s">
        <v>5</v>
      </c>
      <c r="G2" s="22" t="s">
        <v>5</v>
      </c>
    </row>
    <row r="3" spans="1:7" ht="18" customHeight="1" thickBot="1">
      <c r="A3" s="27"/>
      <c r="B3" s="28"/>
      <c r="C3" s="28"/>
      <c r="D3" s="28"/>
      <c r="E3" s="28"/>
      <c r="F3" s="29"/>
      <c r="G3" s="23" t="s">
        <v>5</v>
      </c>
    </row>
    <row r="4" spans="1:7" ht="36" customHeight="1" thickBot="1">
      <c r="A4" s="10" t="s">
        <v>0</v>
      </c>
      <c r="B4" s="10" t="s">
        <v>1</v>
      </c>
      <c r="C4" s="10" t="s">
        <v>2</v>
      </c>
      <c r="D4" s="10" t="s">
        <v>3</v>
      </c>
      <c r="E4" s="10" t="s">
        <v>134</v>
      </c>
      <c r="F4" s="10" t="s">
        <v>237</v>
      </c>
      <c r="G4" s="10" t="s">
        <v>4</v>
      </c>
    </row>
    <row r="5" spans="1:7" ht="17.25" thickBot="1">
      <c r="A5" s="17" t="s">
        <v>136</v>
      </c>
      <c r="B5" s="11" t="s">
        <v>6</v>
      </c>
      <c r="C5" s="11" t="s">
        <v>238</v>
      </c>
      <c r="D5" s="12" t="s">
        <v>239</v>
      </c>
      <c r="E5" s="13">
        <f t="shared" ref="E5:E68" si="0">F5*0.65</f>
        <v>32.5</v>
      </c>
      <c r="F5" s="12" t="s">
        <v>66</v>
      </c>
      <c r="G5" s="12"/>
    </row>
    <row r="6" spans="1:7" ht="16.5" customHeight="1" thickBot="1">
      <c r="A6" s="17" t="s">
        <v>5</v>
      </c>
      <c r="B6" s="15" t="s">
        <v>7</v>
      </c>
      <c r="C6" s="15" t="s">
        <v>240</v>
      </c>
      <c r="D6" s="12" t="s">
        <v>22</v>
      </c>
      <c r="E6" s="13">
        <f t="shared" si="0"/>
        <v>32.5</v>
      </c>
      <c r="F6" s="12" t="s">
        <v>66</v>
      </c>
      <c r="G6" s="16" t="s">
        <v>241</v>
      </c>
    </row>
    <row r="7" spans="1:7" ht="17.25" thickBot="1">
      <c r="A7" s="17" t="s">
        <v>5</v>
      </c>
      <c r="B7" s="15" t="s">
        <v>5</v>
      </c>
      <c r="C7" s="15" t="s">
        <v>5</v>
      </c>
      <c r="D7" s="12" t="s">
        <v>118</v>
      </c>
      <c r="E7" s="13">
        <f t="shared" si="0"/>
        <v>9.75</v>
      </c>
      <c r="F7" s="12" t="s">
        <v>63</v>
      </c>
      <c r="G7" s="16" t="s">
        <v>5</v>
      </c>
    </row>
    <row r="8" spans="1:7" ht="17.25" thickBot="1">
      <c r="A8" s="17" t="s">
        <v>5</v>
      </c>
      <c r="B8" s="15" t="s">
        <v>5</v>
      </c>
      <c r="C8" s="15" t="s">
        <v>5</v>
      </c>
      <c r="D8" s="12" t="s">
        <v>84</v>
      </c>
      <c r="E8" s="13">
        <f t="shared" si="0"/>
        <v>6.5</v>
      </c>
      <c r="F8" s="12" t="s">
        <v>25</v>
      </c>
      <c r="G8" s="16" t="s">
        <v>5</v>
      </c>
    </row>
    <row r="9" spans="1:7" ht="17.25" thickBot="1">
      <c r="A9" s="17" t="s">
        <v>5</v>
      </c>
      <c r="B9" s="15" t="s">
        <v>5</v>
      </c>
      <c r="C9" s="15" t="s">
        <v>5</v>
      </c>
      <c r="D9" s="12" t="s">
        <v>242</v>
      </c>
      <c r="E9" s="13">
        <f t="shared" si="0"/>
        <v>6.5</v>
      </c>
      <c r="F9" s="12" t="s">
        <v>25</v>
      </c>
      <c r="G9" s="16" t="s">
        <v>5</v>
      </c>
    </row>
    <row r="10" spans="1:7" ht="17.25" thickBot="1">
      <c r="A10" s="17" t="s">
        <v>5</v>
      </c>
      <c r="B10" s="15" t="s">
        <v>5</v>
      </c>
      <c r="C10" s="15" t="s">
        <v>5</v>
      </c>
      <c r="D10" s="12" t="s">
        <v>41</v>
      </c>
      <c r="E10" s="13">
        <f t="shared" si="0"/>
        <v>3.25</v>
      </c>
      <c r="F10" s="12" t="s">
        <v>42</v>
      </c>
      <c r="G10" s="16" t="s">
        <v>5</v>
      </c>
    </row>
    <row r="11" spans="1:7" ht="17.25" thickBot="1">
      <c r="A11" s="17" t="s">
        <v>5</v>
      </c>
      <c r="B11" s="15" t="s">
        <v>5</v>
      </c>
      <c r="C11" s="15" t="s">
        <v>5</v>
      </c>
      <c r="D11" s="12" t="s">
        <v>39</v>
      </c>
      <c r="E11" s="13">
        <f t="shared" si="0"/>
        <v>1.3</v>
      </c>
      <c r="F11" s="12" t="s">
        <v>34</v>
      </c>
      <c r="G11" s="16" t="s">
        <v>5</v>
      </c>
    </row>
    <row r="12" spans="1:7" ht="17.25" thickBot="1">
      <c r="A12" s="17" t="s">
        <v>5</v>
      </c>
      <c r="B12" s="15" t="s">
        <v>5</v>
      </c>
      <c r="C12" s="15" t="s">
        <v>5</v>
      </c>
      <c r="D12" s="12" t="s">
        <v>205</v>
      </c>
      <c r="E12" s="13">
        <f t="shared" si="0"/>
        <v>0.32500000000000001</v>
      </c>
      <c r="F12" s="12" t="s">
        <v>61</v>
      </c>
      <c r="G12" s="16" t="s">
        <v>5</v>
      </c>
    </row>
    <row r="13" spans="1:7" ht="17.25" thickBot="1">
      <c r="A13" s="17" t="s">
        <v>5</v>
      </c>
      <c r="B13" s="15" t="s">
        <v>5</v>
      </c>
      <c r="C13" s="15" t="s">
        <v>5</v>
      </c>
      <c r="D13" s="12" t="s">
        <v>60</v>
      </c>
      <c r="E13" s="13">
        <f t="shared" si="0"/>
        <v>0.32500000000000001</v>
      </c>
      <c r="F13" s="12" t="s">
        <v>61</v>
      </c>
      <c r="G13" s="16" t="s">
        <v>5</v>
      </c>
    </row>
    <row r="14" spans="1:7" ht="16.5" customHeight="1" thickBot="1">
      <c r="A14" s="17" t="s">
        <v>5</v>
      </c>
      <c r="B14" s="15" t="s">
        <v>5</v>
      </c>
      <c r="C14" s="15" t="s">
        <v>243</v>
      </c>
      <c r="D14" s="12" t="s">
        <v>85</v>
      </c>
      <c r="E14" s="13">
        <f t="shared" si="0"/>
        <v>9.75</v>
      </c>
      <c r="F14" s="12" t="s">
        <v>63</v>
      </c>
      <c r="G14" s="16" t="s">
        <v>244</v>
      </c>
    </row>
    <row r="15" spans="1:7" ht="17.25" thickBot="1">
      <c r="A15" s="17" t="s">
        <v>5</v>
      </c>
      <c r="B15" s="15" t="s">
        <v>5</v>
      </c>
      <c r="C15" s="15" t="s">
        <v>5</v>
      </c>
      <c r="D15" s="12" t="s">
        <v>41</v>
      </c>
      <c r="E15" s="13">
        <f t="shared" si="0"/>
        <v>3.25</v>
      </c>
      <c r="F15" s="12" t="s">
        <v>42</v>
      </c>
      <c r="G15" s="16" t="s">
        <v>5</v>
      </c>
    </row>
    <row r="16" spans="1:7" ht="17.25" thickBot="1">
      <c r="A16" s="17" t="s">
        <v>5</v>
      </c>
      <c r="B16" s="15" t="s">
        <v>5</v>
      </c>
      <c r="C16" s="15" t="s">
        <v>5</v>
      </c>
      <c r="D16" s="12" t="s">
        <v>151</v>
      </c>
      <c r="E16" s="13">
        <f t="shared" si="0"/>
        <v>1.9500000000000002</v>
      </c>
      <c r="F16" s="12" t="s">
        <v>27</v>
      </c>
      <c r="G16" s="16" t="s">
        <v>5</v>
      </c>
    </row>
    <row r="17" spans="1:7" ht="17.25" thickBot="1">
      <c r="A17" s="17" t="s">
        <v>5</v>
      </c>
      <c r="B17" s="15" t="s">
        <v>5</v>
      </c>
      <c r="C17" s="15" t="s">
        <v>5</v>
      </c>
      <c r="D17" s="12" t="s">
        <v>108</v>
      </c>
      <c r="E17" s="13">
        <f t="shared" si="0"/>
        <v>1.3</v>
      </c>
      <c r="F17" s="12" t="s">
        <v>34</v>
      </c>
      <c r="G17" s="16" t="s">
        <v>5</v>
      </c>
    </row>
    <row r="18" spans="1:7" ht="17.25" thickBot="1">
      <c r="A18" s="17" t="s">
        <v>5</v>
      </c>
      <c r="B18" s="15" t="s">
        <v>5</v>
      </c>
      <c r="C18" s="15" t="s">
        <v>5</v>
      </c>
      <c r="D18" s="12" t="s">
        <v>107</v>
      </c>
      <c r="E18" s="13">
        <f t="shared" si="0"/>
        <v>0.32500000000000001</v>
      </c>
      <c r="F18" s="12" t="s">
        <v>61</v>
      </c>
      <c r="G18" s="16" t="s">
        <v>5</v>
      </c>
    </row>
    <row r="19" spans="1:7" ht="17.25" thickBot="1">
      <c r="A19" s="17" t="s">
        <v>5</v>
      </c>
      <c r="B19" s="15" t="s">
        <v>5</v>
      </c>
      <c r="C19" s="15" t="s">
        <v>5</v>
      </c>
      <c r="D19" s="12" t="s">
        <v>152</v>
      </c>
      <c r="E19" s="13">
        <f t="shared" si="0"/>
        <v>0.32500000000000001</v>
      </c>
      <c r="F19" s="12" t="s">
        <v>61</v>
      </c>
      <c r="G19" s="16" t="s">
        <v>5</v>
      </c>
    </row>
    <row r="20" spans="1:7" ht="17.25" thickBot="1">
      <c r="A20" s="17" t="s">
        <v>5</v>
      </c>
      <c r="B20" s="15" t="s">
        <v>5</v>
      </c>
      <c r="C20" s="15" t="s">
        <v>5</v>
      </c>
      <c r="D20" s="12" t="s">
        <v>68</v>
      </c>
      <c r="E20" s="13">
        <f t="shared" si="0"/>
        <v>0.32500000000000001</v>
      </c>
      <c r="F20" s="12" t="s">
        <v>61</v>
      </c>
      <c r="G20" s="16" t="s">
        <v>5</v>
      </c>
    </row>
    <row r="21" spans="1:7" ht="17.25" thickBot="1">
      <c r="A21" s="17" t="s">
        <v>5</v>
      </c>
      <c r="B21" s="15" t="s">
        <v>5</v>
      </c>
      <c r="C21" s="15" t="s">
        <v>5</v>
      </c>
      <c r="D21" s="12" t="s">
        <v>153</v>
      </c>
      <c r="E21" s="13">
        <f t="shared" si="0"/>
        <v>0.32500000000000001</v>
      </c>
      <c r="F21" s="12" t="s">
        <v>61</v>
      </c>
      <c r="G21" s="16" t="s">
        <v>5</v>
      </c>
    </row>
    <row r="22" spans="1:7" ht="17.25" thickBot="1">
      <c r="A22" s="17" t="s">
        <v>5</v>
      </c>
      <c r="B22" s="15" t="s">
        <v>5</v>
      </c>
      <c r="C22" s="11" t="s">
        <v>18</v>
      </c>
      <c r="D22" s="12" t="s">
        <v>46</v>
      </c>
      <c r="E22" s="13">
        <f t="shared" si="0"/>
        <v>13</v>
      </c>
      <c r="F22" s="12" t="s">
        <v>23</v>
      </c>
      <c r="G22" s="12" t="s">
        <v>19</v>
      </c>
    </row>
    <row r="23" spans="1:7" ht="16.5" customHeight="1" thickBot="1">
      <c r="A23" s="17" t="s">
        <v>5</v>
      </c>
      <c r="B23" s="15" t="s">
        <v>5</v>
      </c>
      <c r="C23" s="15" t="s">
        <v>245</v>
      </c>
      <c r="D23" s="12" t="s">
        <v>246</v>
      </c>
      <c r="E23" s="13">
        <f t="shared" si="0"/>
        <v>26</v>
      </c>
      <c r="F23" s="12" t="s">
        <v>88</v>
      </c>
      <c r="G23" s="16" t="s">
        <v>247</v>
      </c>
    </row>
    <row r="24" spans="1:7" ht="17.25" thickBot="1">
      <c r="A24" s="17" t="s">
        <v>5</v>
      </c>
      <c r="B24" s="15" t="s">
        <v>5</v>
      </c>
      <c r="C24" s="15" t="s">
        <v>5</v>
      </c>
      <c r="D24" s="12" t="s">
        <v>39</v>
      </c>
      <c r="E24" s="13">
        <f t="shared" si="0"/>
        <v>2.6</v>
      </c>
      <c r="F24" s="12" t="s">
        <v>38</v>
      </c>
      <c r="G24" s="16" t="s">
        <v>5</v>
      </c>
    </row>
    <row r="25" spans="1:7" ht="17.25" thickBot="1">
      <c r="A25" s="17" t="s">
        <v>5</v>
      </c>
      <c r="B25" s="15" t="s">
        <v>8</v>
      </c>
      <c r="C25" s="11" t="s">
        <v>20</v>
      </c>
      <c r="D25" s="12" t="s">
        <v>47</v>
      </c>
      <c r="E25" s="13">
        <f t="shared" si="0"/>
        <v>130</v>
      </c>
      <c r="F25" s="12" t="s">
        <v>48</v>
      </c>
      <c r="G25" s="12"/>
    </row>
    <row r="26" spans="1:7" ht="17.25" thickBot="1">
      <c r="A26" s="17" t="s">
        <v>5</v>
      </c>
      <c r="B26" s="15" t="s">
        <v>5</v>
      </c>
      <c r="C26" s="11" t="s">
        <v>248</v>
      </c>
      <c r="D26" s="12" t="s">
        <v>249</v>
      </c>
      <c r="E26" s="13">
        <f t="shared" si="0"/>
        <v>26</v>
      </c>
      <c r="F26" s="12" t="s">
        <v>88</v>
      </c>
      <c r="G26" s="12" t="s">
        <v>159</v>
      </c>
    </row>
    <row r="27" spans="1:7" ht="17.25" thickBot="1">
      <c r="A27" s="17" t="s">
        <v>250</v>
      </c>
      <c r="B27" s="11" t="s">
        <v>6</v>
      </c>
      <c r="C27" s="11" t="s">
        <v>251</v>
      </c>
      <c r="D27" s="12" t="s">
        <v>252</v>
      </c>
      <c r="E27" s="13">
        <f t="shared" si="0"/>
        <v>48.75</v>
      </c>
      <c r="F27" s="12" t="s">
        <v>221</v>
      </c>
      <c r="G27" s="12"/>
    </row>
    <row r="28" spans="1:7" ht="17.25" thickBot="1">
      <c r="A28" s="17" t="s">
        <v>5</v>
      </c>
      <c r="B28" s="15" t="s">
        <v>7</v>
      </c>
      <c r="C28" s="11" t="s">
        <v>253</v>
      </c>
      <c r="D28" s="12" t="s">
        <v>22</v>
      </c>
      <c r="E28" s="13">
        <f t="shared" si="0"/>
        <v>17.095000000000002</v>
      </c>
      <c r="F28" s="12" t="s">
        <v>254</v>
      </c>
      <c r="G28" s="12"/>
    </row>
    <row r="29" spans="1:7" ht="16.5" customHeight="1" thickBot="1">
      <c r="A29" s="17" t="s">
        <v>5</v>
      </c>
      <c r="B29" s="15" t="s">
        <v>5</v>
      </c>
      <c r="C29" s="15" t="s">
        <v>255</v>
      </c>
      <c r="D29" s="12" t="s">
        <v>256</v>
      </c>
      <c r="E29" s="13">
        <f t="shared" si="0"/>
        <v>32.5</v>
      </c>
      <c r="F29" s="12" t="s">
        <v>66</v>
      </c>
      <c r="G29" s="16" t="s">
        <v>257</v>
      </c>
    </row>
    <row r="30" spans="1:7" ht="17.25" thickBot="1">
      <c r="A30" s="17" t="s">
        <v>5</v>
      </c>
      <c r="B30" s="15" t="s">
        <v>5</v>
      </c>
      <c r="C30" s="15" t="s">
        <v>5</v>
      </c>
      <c r="D30" s="12" t="s">
        <v>258</v>
      </c>
      <c r="E30" s="13">
        <f t="shared" si="0"/>
        <v>16.25</v>
      </c>
      <c r="F30" s="12" t="s">
        <v>208</v>
      </c>
      <c r="G30" s="16" t="s">
        <v>5</v>
      </c>
    </row>
    <row r="31" spans="1:7" ht="17.25" thickBot="1">
      <c r="A31" s="17" t="s">
        <v>5</v>
      </c>
      <c r="B31" s="15" t="s">
        <v>5</v>
      </c>
      <c r="C31" s="15" t="s">
        <v>5</v>
      </c>
      <c r="D31" s="12" t="s">
        <v>43</v>
      </c>
      <c r="E31" s="13">
        <f t="shared" si="0"/>
        <v>6.5</v>
      </c>
      <c r="F31" s="12" t="s">
        <v>25</v>
      </c>
      <c r="G31" s="16" t="s">
        <v>5</v>
      </c>
    </row>
    <row r="32" spans="1:7" ht="17.25" thickBot="1">
      <c r="A32" s="17" t="s">
        <v>5</v>
      </c>
      <c r="B32" s="15" t="s">
        <v>5</v>
      </c>
      <c r="C32" s="15" t="s">
        <v>5</v>
      </c>
      <c r="D32" s="12" t="s">
        <v>186</v>
      </c>
      <c r="E32" s="13">
        <f t="shared" si="0"/>
        <v>6.5</v>
      </c>
      <c r="F32" s="12" t="s">
        <v>25</v>
      </c>
      <c r="G32" s="16" t="s">
        <v>5</v>
      </c>
    </row>
    <row r="33" spans="1:7" ht="17.25" thickBot="1">
      <c r="A33" s="17" t="s">
        <v>5</v>
      </c>
      <c r="B33" s="15" t="s">
        <v>5</v>
      </c>
      <c r="C33" s="15" t="s">
        <v>5</v>
      </c>
      <c r="D33" s="12" t="s">
        <v>259</v>
      </c>
      <c r="E33" s="13">
        <f t="shared" si="0"/>
        <v>1.9500000000000002</v>
      </c>
      <c r="F33" s="12" t="s">
        <v>27</v>
      </c>
      <c r="G33" s="16" t="s">
        <v>5</v>
      </c>
    </row>
    <row r="34" spans="1:7" ht="17.25" thickBot="1">
      <c r="A34" s="17" t="s">
        <v>5</v>
      </c>
      <c r="B34" s="15" t="s">
        <v>5</v>
      </c>
      <c r="C34" s="15" t="s">
        <v>5</v>
      </c>
      <c r="D34" s="12" t="s">
        <v>68</v>
      </c>
      <c r="E34" s="13">
        <f t="shared" si="0"/>
        <v>0.65</v>
      </c>
      <c r="F34" s="12" t="s">
        <v>29</v>
      </c>
      <c r="G34" s="16" t="s">
        <v>5</v>
      </c>
    </row>
    <row r="35" spans="1:7" ht="17.25" thickBot="1">
      <c r="A35" s="17" t="s">
        <v>5</v>
      </c>
      <c r="B35" s="15" t="s">
        <v>5</v>
      </c>
      <c r="C35" s="15" t="s">
        <v>5</v>
      </c>
      <c r="D35" s="12" t="s">
        <v>260</v>
      </c>
      <c r="E35" s="13">
        <f t="shared" si="0"/>
        <v>0.32500000000000001</v>
      </c>
      <c r="F35" s="12" t="s">
        <v>61</v>
      </c>
      <c r="G35" s="16" t="s">
        <v>5</v>
      </c>
    </row>
    <row r="36" spans="1:7" ht="16.5" customHeight="1" thickBot="1">
      <c r="A36" s="17" t="s">
        <v>5</v>
      </c>
      <c r="B36" s="15" t="s">
        <v>5</v>
      </c>
      <c r="C36" s="15" t="s">
        <v>261</v>
      </c>
      <c r="D36" s="12" t="s">
        <v>207</v>
      </c>
      <c r="E36" s="13">
        <f t="shared" si="0"/>
        <v>22.75</v>
      </c>
      <c r="F36" s="12" t="s">
        <v>91</v>
      </c>
      <c r="G36" s="16" t="s">
        <v>262</v>
      </c>
    </row>
    <row r="37" spans="1:7" ht="17.25" thickBot="1">
      <c r="A37" s="17" t="s">
        <v>5</v>
      </c>
      <c r="B37" s="15" t="s">
        <v>5</v>
      </c>
      <c r="C37" s="15" t="s">
        <v>5</v>
      </c>
      <c r="D37" s="12" t="s">
        <v>73</v>
      </c>
      <c r="E37" s="13">
        <f t="shared" si="0"/>
        <v>1.3</v>
      </c>
      <c r="F37" s="12" t="s">
        <v>34</v>
      </c>
      <c r="G37" s="16" t="s">
        <v>5</v>
      </c>
    </row>
    <row r="38" spans="1:7" ht="17.25" thickBot="1">
      <c r="A38" s="17" t="s">
        <v>5</v>
      </c>
      <c r="B38" s="15" t="s">
        <v>5</v>
      </c>
      <c r="C38" s="15" t="s">
        <v>5</v>
      </c>
      <c r="D38" s="12" t="s">
        <v>39</v>
      </c>
      <c r="E38" s="13">
        <f t="shared" si="0"/>
        <v>1.3</v>
      </c>
      <c r="F38" s="12" t="s">
        <v>34</v>
      </c>
      <c r="G38" s="16" t="s">
        <v>5</v>
      </c>
    </row>
    <row r="39" spans="1:7" ht="17.25" thickBot="1">
      <c r="A39" s="17" t="s">
        <v>5</v>
      </c>
      <c r="B39" s="15" t="s">
        <v>5</v>
      </c>
      <c r="C39" s="15" t="s">
        <v>5</v>
      </c>
      <c r="D39" s="12" t="s">
        <v>68</v>
      </c>
      <c r="E39" s="13">
        <f t="shared" si="0"/>
        <v>0.65</v>
      </c>
      <c r="F39" s="12" t="s">
        <v>29</v>
      </c>
      <c r="G39" s="16" t="s">
        <v>5</v>
      </c>
    </row>
    <row r="40" spans="1:7" ht="17.25" thickBot="1">
      <c r="A40" s="17" t="s">
        <v>5</v>
      </c>
      <c r="B40" s="15" t="s">
        <v>5</v>
      </c>
      <c r="C40" s="15" t="s">
        <v>5</v>
      </c>
      <c r="D40" s="12" t="s">
        <v>30</v>
      </c>
      <c r="E40" s="13">
        <f t="shared" si="0"/>
        <v>0.32500000000000001</v>
      </c>
      <c r="F40" s="12" t="s">
        <v>61</v>
      </c>
      <c r="G40" s="16" t="s">
        <v>5</v>
      </c>
    </row>
    <row r="41" spans="1:7" ht="17.25" thickBot="1">
      <c r="A41" s="17" t="s">
        <v>5</v>
      </c>
      <c r="B41" s="15" t="s">
        <v>5</v>
      </c>
      <c r="C41" s="11" t="s">
        <v>154</v>
      </c>
      <c r="D41" s="12" t="s">
        <v>155</v>
      </c>
      <c r="E41" s="13">
        <f t="shared" si="0"/>
        <v>13</v>
      </c>
      <c r="F41" s="12" t="s">
        <v>23</v>
      </c>
      <c r="G41" s="12" t="s">
        <v>156</v>
      </c>
    </row>
    <row r="42" spans="1:7" ht="17.25" thickBot="1">
      <c r="A42" s="17" t="s">
        <v>5</v>
      </c>
      <c r="B42" s="15" t="s">
        <v>8</v>
      </c>
      <c r="C42" s="11" t="s">
        <v>20</v>
      </c>
      <c r="D42" s="12" t="s">
        <v>47</v>
      </c>
      <c r="E42" s="13">
        <f t="shared" si="0"/>
        <v>130</v>
      </c>
      <c r="F42" s="12" t="s">
        <v>48</v>
      </c>
      <c r="G42" s="12"/>
    </row>
    <row r="43" spans="1:7" ht="17.25" thickBot="1">
      <c r="A43" s="17" t="s">
        <v>5</v>
      </c>
      <c r="B43" s="15" t="s">
        <v>5</v>
      </c>
      <c r="C43" s="11" t="s">
        <v>263</v>
      </c>
      <c r="D43" s="12" t="s">
        <v>59</v>
      </c>
      <c r="E43" s="13">
        <f t="shared" si="0"/>
        <v>52</v>
      </c>
      <c r="F43" s="12" t="s">
        <v>139</v>
      </c>
      <c r="G43" s="12" t="s">
        <v>264</v>
      </c>
    </row>
    <row r="44" spans="1:7" ht="17.25" thickBot="1">
      <c r="A44" s="17" t="s">
        <v>179</v>
      </c>
      <c r="B44" s="11" t="s">
        <v>6</v>
      </c>
      <c r="C44" s="11" t="s">
        <v>265</v>
      </c>
      <c r="D44" s="12" t="s">
        <v>266</v>
      </c>
      <c r="E44" s="13">
        <f t="shared" si="0"/>
        <v>32.5</v>
      </c>
      <c r="F44" s="12" t="s">
        <v>66</v>
      </c>
      <c r="G44" s="12"/>
    </row>
    <row r="45" spans="1:7" ht="16.5" customHeight="1" thickBot="1">
      <c r="A45" s="17" t="s">
        <v>5</v>
      </c>
      <c r="B45" s="15" t="s">
        <v>7</v>
      </c>
      <c r="C45" s="15" t="s">
        <v>267</v>
      </c>
      <c r="D45" s="12" t="s">
        <v>83</v>
      </c>
      <c r="E45" s="13">
        <f t="shared" si="0"/>
        <v>32.5</v>
      </c>
      <c r="F45" s="12" t="s">
        <v>66</v>
      </c>
      <c r="G45" s="16" t="s">
        <v>268</v>
      </c>
    </row>
    <row r="46" spans="1:7" ht="17.25" thickBot="1">
      <c r="A46" s="17" t="s">
        <v>5</v>
      </c>
      <c r="B46" s="15" t="s">
        <v>5</v>
      </c>
      <c r="C46" s="15" t="s">
        <v>5</v>
      </c>
      <c r="D46" s="12" t="s">
        <v>269</v>
      </c>
      <c r="E46" s="13">
        <f t="shared" si="0"/>
        <v>13</v>
      </c>
      <c r="F46" s="12" t="s">
        <v>23</v>
      </c>
      <c r="G46" s="16" t="s">
        <v>5</v>
      </c>
    </row>
    <row r="47" spans="1:7" ht="17.25" thickBot="1">
      <c r="A47" s="17" t="s">
        <v>5</v>
      </c>
      <c r="B47" s="15" t="s">
        <v>5</v>
      </c>
      <c r="C47" s="15" t="s">
        <v>5</v>
      </c>
      <c r="D47" s="12" t="s">
        <v>24</v>
      </c>
      <c r="E47" s="13">
        <f t="shared" si="0"/>
        <v>9.75</v>
      </c>
      <c r="F47" s="12" t="s">
        <v>63</v>
      </c>
      <c r="G47" s="16" t="s">
        <v>5</v>
      </c>
    </row>
    <row r="48" spans="1:7" ht="17.25" thickBot="1">
      <c r="A48" s="17" t="s">
        <v>5</v>
      </c>
      <c r="B48" s="15" t="s">
        <v>5</v>
      </c>
      <c r="C48" s="15" t="s">
        <v>5</v>
      </c>
      <c r="D48" s="12" t="s">
        <v>259</v>
      </c>
      <c r="E48" s="13">
        <f t="shared" si="0"/>
        <v>3.25</v>
      </c>
      <c r="F48" s="12" t="s">
        <v>42</v>
      </c>
      <c r="G48" s="16" t="s">
        <v>5</v>
      </c>
    </row>
    <row r="49" spans="1:7" ht="17.25" thickBot="1">
      <c r="A49" s="17" t="s">
        <v>5</v>
      </c>
      <c r="B49" s="15" t="s">
        <v>5</v>
      </c>
      <c r="C49" s="15" t="s">
        <v>5</v>
      </c>
      <c r="D49" s="12" t="s">
        <v>64</v>
      </c>
      <c r="E49" s="13">
        <f t="shared" si="0"/>
        <v>1.9500000000000002</v>
      </c>
      <c r="F49" s="12" t="s">
        <v>27</v>
      </c>
      <c r="G49" s="16" t="s">
        <v>5</v>
      </c>
    </row>
    <row r="50" spans="1:7" ht="17.25" thickBot="1">
      <c r="A50" s="17" t="s">
        <v>5</v>
      </c>
      <c r="B50" s="15" t="s">
        <v>5</v>
      </c>
      <c r="C50" s="15" t="s">
        <v>5</v>
      </c>
      <c r="D50" s="12" t="s">
        <v>176</v>
      </c>
      <c r="E50" s="13">
        <f t="shared" si="0"/>
        <v>0.65</v>
      </c>
      <c r="F50" s="12" t="s">
        <v>29</v>
      </c>
      <c r="G50" s="16" t="s">
        <v>5</v>
      </c>
    </row>
    <row r="51" spans="1:7" ht="17.25" thickBot="1">
      <c r="A51" s="17" t="s">
        <v>5</v>
      </c>
      <c r="B51" s="15" t="s">
        <v>5</v>
      </c>
      <c r="C51" s="15" t="s">
        <v>5</v>
      </c>
      <c r="D51" s="12" t="s">
        <v>270</v>
      </c>
      <c r="E51" s="13">
        <f t="shared" si="0"/>
        <v>0.65</v>
      </c>
      <c r="F51" s="12" t="s">
        <v>29</v>
      </c>
      <c r="G51" s="16" t="s">
        <v>5</v>
      </c>
    </row>
    <row r="52" spans="1:7" ht="17.25" thickBot="1">
      <c r="A52" s="17" t="s">
        <v>5</v>
      </c>
      <c r="B52" s="15" t="s">
        <v>5</v>
      </c>
      <c r="C52" s="15" t="s">
        <v>5</v>
      </c>
      <c r="D52" s="12" t="s">
        <v>30</v>
      </c>
      <c r="E52" s="13">
        <f t="shared" si="0"/>
        <v>0.13</v>
      </c>
      <c r="F52" s="12" t="s">
        <v>271</v>
      </c>
      <c r="G52" s="16" t="s">
        <v>5</v>
      </c>
    </row>
    <row r="53" spans="1:7" ht="17.25" thickBot="1">
      <c r="A53" s="17" t="s">
        <v>5</v>
      </c>
      <c r="B53" s="15" t="s">
        <v>5</v>
      </c>
      <c r="C53" s="15" t="s">
        <v>5</v>
      </c>
      <c r="D53" s="12" t="s">
        <v>69</v>
      </c>
      <c r="E53" s="13">
        <f t="shared" si="0"/>
        <v>6.5000000000000002E-2</v>
      </c>
      <c r="F53" s="12" t="s">
        <v>272</v>
      </c>
      <c r="G53" s="16" t="s">
        <v>5</v>
      </c>
    </row>
    <row r="54" spans="1:7" ht="16.5" customHeight="1" thickBot="1">
      <c r="A54" s="17" t="s">
        <v>5</v>
      </c>
      <c r="B54" s="15" t="s">
        <v>5</v>
      </c>
      <c r="C54" s="15" t="s">
        <v>273</v>
      </c>
      <c r="D54" s="12" t="s">
        <v>87</v>
      </c>
      <c r="E54" s="13">
        <f t="shared" si="0"/>
        <v>13</v>
      </c>
      <c r="F54" s="12" t="s">
        <v>23</v>
      </c>
      <c r="G54" s="16" t="s">
        <v>274</v>
      </c>
    </row>
    <row r="55" spans="1:7" ht="17.25" thickBot="1">
      <c r="A55" s="17" t="s">
        <v>5</v>
      </c>
      <c r="B55" s="15" t="s">
        <v>5</v>
      </c>
      <c r="C55" s="15" t="s">
        <v>5</v>
      </c>
      <c r="D55" s="12" t="s">
        <v>24</v>
      </c>
      <c r="E55" s="13">
        <f t="shared" si="0"/>
        <v>6.5</v>
      </c>
      <c r="F55" s="12" t="s">
        <v>25</v>
      </c>
      <c r="G55" s="16" t="s">
        <v>5</v>
      </c>
    </row>
    <row r="56" spans="1:7" ht="17.25" thickBot="1">
      <c r="A56" s="17" t="s">
        <v>5</v>
      </c>
      <c r="B56" s="15" t="s">
        <v>5</v>
      </c>
      <c r="C56" s="15" t="s">
        <v>5</v>
      </c>
      <c r="D56" s="12" t="s">
        <v>85</v>
      </c>
      <c r="E56" s="13">
        <f t="shared" si="0"/>
        <v>3.25</v>
      </c>
      <c r="F56" s="12" t="s">
        <v>42</v>
      </c>
      <c r="G56" s="16" t="s">
        <v>5</v>
      </c>
    </row>
    <row r="57" spans="1:7" ht="17.25" thickBot="1">
      <c r="A57" s="17" t="s">
        <v>5</v>
      </c>
      <c r="B57" s="15" t="s">
        <v>5</v>
      </c>
      <c r="C57" s="15" t="s">
        <v>5</v>
      </c>
      <c r="D57" s="12" t="s">
        <v>108</v>
      </c>
      <c r="E57" s="13">
        <f t="shared" si="0"/>
        <v>1.3</v>
      </c>
      <c r="F57" s="12" t="s">
        <v>34</v>
      </c>
      <c r="G57" s="16" t="s">
        <v>5</v>
      </c>
    </row>
    <row r="58" spans="1:7" ht="17.25" thickBot="1">
      <c r="A58" s="17" t="s">
        <v>5</v>
      </c>
      <c r="B58" s="15" t="s">
        <v>5</v>
      </c>
      <c r="C58" s="15" t="s">
        <v>5</v>
      </c>
      <c r="D58" s="12" t="s">
        <v>28</v>
      </c>
      <c r="E58" s="13">
        <f t="shared" si="0"/>
        <v>0.65</v>
      </c>
      <c r="F58" s="12" t="s">
        <v>29</v>
      </c>
      <c r="G58" s="16" t="s">
        <v>5</v>
      </c>
    </row>
    <row r="59" spans="1:7" ht="17.25" thickBot="1">
      <c r="A59" s="17" t="s">
        <v>5</v>
      </c>
      <c r="B59" s="15" t="s">
        <v>5</v>
      </c>
      <c r="C59" s="15" t="s">
        <v>5</v>
      </c>
      <c r="D59" s="12" t="s">
        <v>152</v>
      </c>
      <c r="E59" s="13">
        <f t="shared" si="0"/>
        <v>0.32500000000000001</v>
      </c>
      <c r="F59" s="12" t="s">
        <v>61</v>
      </c>
      <c r="G59" s="16" t="s">
        <v>5</v>
      </c>
    </row>
    <row r="60" spans="1:7" ht="17.25" thickBot="1">
      <c r="A60" s="17" t="s">
        <v>5</v>
      </c>
      <c r="B60" s="15" t="s">
        <v>5</v>
      </c>
      <c r="C60" s="15" t="s">
        <v>5</v>
      </c>
      <c r="D60" s="12" t="s">
        <v>68</v>
      </c>
      <c r="E60" s="13">
        <f t="shared" si="0"/>
        <v>0.32500000000000001</v>
      </c>
      <c r="F60" s="12" t="s">
        <v>61</v>
      </c>
      <c r="G60" s="16" t="s">
        <v>5</v>
      </c>
    </row>
    <row r="61" spans="1:7" ht="17.25" thickBot="1">
      <c r="A61" s="17" t="s">
        <v>5</v>
      </c>
      <c r="B61" s="15" t="s">
        <v>5</v>
      </c>
      <c r="C61" s="15" t="s">
        <v>5</v>
      </c>
      <c r="D61" s="12" t="s">
        <v>153</v>
      </c>
      <c r="E61" s="13">
        <f t="shared" si="0"/>
        <v>0.32500000000000001</v>
      </c>
      <c r="F61" s="12" t="s">
        <v>61</v>
      </c>
      <c r="G61" s="16" t="s">
        <v>5</v>
      </c>
    </row>
    <row r="62" spans="1:7" ht="17.25" thickBot="1">
      <c r="A62" s="17" t="s">
        <v>5</v>
      </c>
      <c r="B62" s="15" t="s">
        <v>5</v>
      </c>
      <c r="C62" s="15" t="s">
        <v>5</v>
      </c>
      <c r="D62" s="12" t="s">
        <v>60</v>
      </c>
      <c r="E62" s="13">
        <f t="shared" si="0"/>
        <v>6.5000000000000002E-2</v>
      </c>
      <c r="F62" s="12" t="s">
        <v>272</v>
      </c>
      <c r="G62" s="16" t="s">
        <v>5</v>
      </c>
    </row>
    <row r="63" spans="1:7" ht="16.5" customHeight="1" thickBot="1">
      <c r="A63" s="17" t="s">
        <v>5</v>
      </c>
      <c r="B63" s="15" t="s">
        <v>5</v>
      </c>
      <c r="C63" s="15" t="s">
        <v>275</v>
      </c>
      <c r="D63" s="12" t="s">
        <v>84</v>
      </c>
      <c r="E63" s="13">
        <f t="shared" si="0"/>
        <v>32.5</v>
      </c>
      <c r="F63" s="12" t="s">
        <v>66</v>
      </c>
      <c r="G63" s="16" t="s">
        <v>276</v>
      </c>
    </row>
    <row r="64" spans="1:7" ht="17.25" thickBot="1">
      <c r="A64" s="17" t="s">
        <v>5</v>
      </c>
      <c r="B64" s="15" t="s">
        <v>5</v>
      </c>
      <c r="C64" s="15" t="s">
        <v>5</v>
      </c>
      <c r="D64" s="12" t="s">
        <v>168</v>
      </c>
      <c r="E64" s="13">
        <f t="shared" si="0"/>
        <v>1.3</v>
      </c>
      <c r="F64" s="12" t="s">
        <v>34</v>
      </c>
      <c r="G64" s="16" t="s">
        <v>5</v>
      </c>
    </row>
    <row r="65" spans="1:7" ht="17.25" thickBot="1">
      <c r="A65" s="17" t="s">
        <v>5</v>
      </c>
      <c r="B65" s="15" t="s">
        <v>5</v>
      </c>
      <c r="C65" s="15" t="s">
        <v>5</v>
      </c>
      <c r="D65" s="12" t="s">
        <v>277</v>
      </c>
      <c r="E65" s="13">
        <f t="shared" si="0"/>
        <v>1.3</v>
      </c>
      <c r="F65" s="12" t="s">
        <v>34</v>
      </c>
      <c r="G65" s="16" t="s">
        <v>5</v>
      </c>
    </row>
    <row r="66" spans="1:7" ht="17.25" thickBot="1">
      <c r="A66" s="17" t="s">
        <v>5</v>
      </c>
      <c r="B66" s="15" t="s">
        <v>5</v>
      </c>
      <c r="C66" s="15" t="s">
        <v>5</v>
      </c>
      <c r="D66" s="12" t="s">
        <v>39</v>
      </c>
      <c r="E66" s="13">
        <f t="shared" si="0"/>
        <v>1.3</v>
      </c>
      <c r="F66" s="12" t="s">
        <v>34</v>
      </c>
      <c r="G66" s="16" t="s">
        <v>5</v>
      </c>
    </row>
    <row r="67" spans="1:7" ht="17.25" thickBot="1">
      <c r="A67" s="17" t="s">
        <v>5</v>
      </c>
      <c r="B67" s="15" t="s">
        <v>5</v>
      </c>
      <c r="C67" s="15" t="s">
        <v>5</v>
      </c>
      <c r="D67" s="12" t="s">
        <v>278</v>
      </c>
      <c r="E67" s="13">
        <f t="shared" si="0"/>
        <v>0.65</v>
      </c>
      <c r="F67" s="12" t="s">
        <v>29</v>
      </c>
      <c r="G67" s="16" t="s">
        <v>5</v>
      </c>
    </row>
    <row r="68" spans="1:7" ht="17.25" thickBot="1">
      <c r="A68" s="17" t="s">
        <v>5</v>
      </c>
      <c r="B68" s="15" t="s">
        <v>5</v>
      </c>
      <c r="C68" s="15" t="s">
        <v>5</v>
      </c>
      <c r="D68" s="12" t="s">
        <v>60</v>
      </c>
      <c r="E68" s="13">
        <f t="shared" si="0"/>
        <v>0.32500000000000001</v>
      </c>
      <c r="F68" s="12" t="s">
        <v>61</v>
      </c>
      <c r="G68" s="16" t="s">
        <v>5</v>
      </c>
    </row>
    <row r="69" spans="1:7" ht="17.25" thickBot="1">
      <c r="A69" s="17" t="s">
        <v>5</v>
      </c>
      <c r="B69" s="15" t="s">
        <v>5</v>
      </c>
      <c r="C69" s="11" t="s">
        <v>18</v>
      </c>
      <c r="D69" s="12" t="s">
        <v>46</v>
      </c>
      <c r="E69" s="13">
        <f t="shared" ref="E69:E121" si="1">F69*0.65</f>
        <v>13</v>
      </c>
      <c r="F69" s="12" t="s">
        <v>23</v>
      </c>
      <c r="G69" s="12" t="s">
        <v>19</v>
      </c>
    </row>
    <row r="70" spans="1:7" ht="16.5" customHeight="1" thickBot="1">
      <c r="A70" s="17" t="s">
        <v>5</v>
      </c>
      <c r="B70" s="15" t="s">
        <v>8</v>
      </c>
      <c r="C70" s="15" t="s">
        <v>279</v>
      </c>
      <c r="D70" s="12" t="s">
        <v>47</v>
      </c>
      <c r="E70" s="13">
        <f t="shared" si="1"/>
        <v>130</v>
      </c>
      <c r="F70" s="12" t="s">
        <v>48</v>
      </c>
      <c r="G70" s="16" t="s">
        <v>280</v>
      </c>
    </row>
    <row r="71" spans="1:7" ht="17.25" thickBot="1">
      <c r="A71" s="17" t="s">
        <v>5</v>
      </c>
      <c r="B71" s="15" t="s">
        <v>5</v>
      </c>
      <c r="C71" s="15" t="s">
        <v>5</v>
      </c>
      <c r="D71" s="12" t="s">
        <v>281</v>
      </c>
      <c r="E71" s="13">
        <f t="shared" si="1"/>
        <v>19.5</v>
      </c>
      <c r="F71" s="12" t="s">
        <v>50</v>
      </c>
      <c r="G71" s="16" t="s">
        <v>5</v>
      </c>
    </row>
    <row r="72" spans="1:7" ht="17.25" thickBot="1">
      <c r="A72" s="17" t="s">
        <v>282</v>
      </c>
      <c r="B72" s="11" t="s">
        <v>6</v>
      </c>
      <c r="C72" s="11" t="s">
        <v>283</v>
      </c>
      <c r="D72" s="12" t="s">
        <v>284</v>
      </c>
      <c r="E72" s="13">
        <f t="shared" si="1"/>
        <v>32.5</v>
      </c>
      <c r="F72" s="12" t="s">
        <v>66</v>
      </c>
      <c r="G72" s="12"/>
    </row>
    <row r="73" spans="1:7" ht="16.5" customHeight="1" thickBot="1">
      <c r="A73" s="17" t="s">
        <v>5</v>
      </c>
      <c r="B73" s="15" t="s">
        <v>7</v>
      </c>
      <c r="C73" s="15" t="s">
        <v>285</v>
      </c>
      <c r="D73" s="12" t="s">
        <v>22</v>
      </c>
      <c r="E73" s="13">
        <f t="shared" si="1"/>
        <v>32.5</v>
      </c>
      <c r="F73" s="12" t="s">
        <v>66</v>
      </c>
      <c r="G73" s="16" t="s">
        <v>286</v>
      </c>
    </row>
    <row r="74" spans="1:7" ht="17.25" thickBot="1">
      <c r="A74" s="17" t="s">
        <v>5</v>
      </c>
      <c r="B74" s="15" t="s">
        <v>5</v>
      </c>
      <c r="C74" s="15" t="s">
        <v>5</v>
      </c>
      <c r="D74" s="12" t="s">
        <v>287</v>
      </c>
      <c r="E74" s="13">
        <f t="shared" si="1"/>
        <v>6.5</v>
      </c>
      <c r="F74" s="12" t="s">
        <v>25</v>
      </c>
      <c r="G74" s="16" t="s">
        <v>5</v>
      </c>
    </row>
    <row r="75" spans="1:7" ht="17.25" thickBot="1">
      <c r="A75" s="17" t="s">
        <v>5</v>
      </c>
      <c r="B75" s="15" t="s">
        <v>5</v>
      </c>
      <c r="C75" s="15" t="s">
        <v>5</v>
      </c>
      <c r="D75" s="12" t="s">
        <v>138</v>
      </c>
      <c r="E75" s="13">
        <f t="shared" si="1"/>
        <v>3.25</v>
      </c>
      <c r="F75" s="12" t="s">
        <v>42</v>
      </c>
      <c r="G75" s="16" t="s">
        <v>5</v>
      </c>
    </row>
    <row r="76" spans="1:7" ht="17.25" thickBot="1">
      <c r="A76" s="17" t="s">
        <v>5</v>
      </c>
      <c r="B76" s="15" t="s">
        <v>5</v>
      </c>
      <c r="C76" s="15" t="s">
        <v>5</v>
      </c>
      <c r="D76" s="12" t="s">
        <v>43</v>
      </c>
      <c r="E76" s="13">
        <f t="shared" si="1"/>
        <v>3.25</v>
      </c>
      <c r="F76" s="12" t="s">
        <v>42</v>
      </c>
      <c r="G76" s="16" t="s">
        <v>5</v>
      </c>
    </row>
    <row r="77" spans="1:7" ht="17.25" thickBot="1">
      <c r="A77" s="17" t="s">
        <v>5</v>
      </c>
      <c r="B77" s="15" t="s">
        <v>5</v>
      </c>
      <c r="C77" s="15" t="s">
        <v>5</v>
      </c>
      <c r="D77" s="12" t="s">
        <v>41</v>
      </c>
      <c r="E77" s="13">
        <f t="shared" si="1"/>
        <v>3.25</v>
      </c>
      <c r="F77" s="12" t="s">
        <v>42</v>
      </c>
      <c r="G77" s="16" t="s">
        <v>5</v>
      </c>
    </row>
    <row r="78" spans="1:7" ht="17.25" thickBot="1">
      <c r="A78" s="17" t="s">
        <v>5</v>
      </c>
      <c r="B78" s="15" t="s">
        <v>5</v>
      </c>
      <c r="C78" s="15" t="s">
        <v>5</v>
      </c>
      <c r="D78" s="12" t="s">
        <v>186</v>
      </c>
      <c r="E78" s="13">
        <f t="shared" si="1"/>
        <v>3.25</v>
      </c>
      <c r="F78" s="12" t="s">
        <v>42</v>
      </c>
      <c r="G78" s="16" t="s">
        <v>5</v>
      </c>
    </row>
    <row r="79" spans="1:7" ht="17.25" thickBot="1">
      <c r="A79" s="17" t="s">
        <v>5</v>
      </c>
      <c r="B79" s="15" t="s">
        <v>5</v>
      </c>
      <c r="C79" s="15" t="s">
        <v>5</v>
      </c>
      <c r="D79" s="12" t="s">
        <v>39</v>
      </c>
      <c r="E79" s="13">
        <f t="shared" si="1"/>
        <v>1.3</v>
      </c>
      <c r="F79" s="12" t="s">
        <v>34</v>
      </c>
      <c r="G79" s="16" t="s">
        <v>5</v>
      </c>
    </row>
    <row r="80" spans="1:7" ht="16.5" customHeight="1" thickBot="1">
      <c r="A80" s="17" t="s">
        <v>5</v>
      </c>
      <c r="B80" s="15" t="s">
        <v>5</v>
      </c>
      <c r="C80" s="15" t="s">
        <v>288</v>
      </c>
      <c r="D80" s="12" t="s">
        <v>289</v>
      </c>
      <c r="E80" s="13">
        <f t="shared" si="1"/>
        <v>13</v>
      </c>
      <c r="F80" s="12" t="s">
        <v>23</v>
      </c>
      <c r="G80" s="16" t="s">
        <v>290</v>
      </c>
    </row>
    <row r="81" spans="1:7" ht="17.25" thickBot="1">
      <c r="A81" s="17" t="s">
        <v>5</v>
      </c>
      <c r="B81" s="15" t="s">
        <v>5</v>
      </c>
      <c r="C81" s="15" t="s">
        <v>5</v>
      </c>
      <c r="D81" s="12" t="s">
        <v>84</v>
      </c>
      <c r="E81" s="13">
        <f t="shared" si="1"/>
        <v>6.5</v>
      </c>
      <c r="F81" s="12" t="s">
        <v>25</v>
      </c>
      <c r="G81" s="16" t="s">
        <v>5</v>
      </c>
    </row>
    <row r="82" spans="1:7" ht="17.25" thickBot="1">
      <c r="A82" s="17" t="s">
        <v>5</v>
      </c>
      <c r="B82" s="15" t="s">
        <v>5</v>
      </c>
      <c r="C82" s="15" t="s">
        <v>5</v>
      </c>
      <c r="D82" s="12" t="s">
        <v>108</v>
      </c>
      <c r="E82" s="13">
        <f t="shared" si="1"/>
        <v>1.3</v>
      </c>
      <c r="F82" s="12" t="s">
        <v>34</v>
      </c>
      <c r="G82" s="16" t="s">
        <v>5</v>
      </c>
    </row>
    <row r="83" spans="1:7" ht="17.25" thickBot="1">
      <c r="A83" s="17" t="s">
        <v>5</v>
      </c>
      <c r="B83" s="15" t="s">
        <v>5</v>
      </c>
      <c r="C83" s="15" t="s">
        <v>5</v>
      </c>
      <c r="D83" s="12" t="s">
        <v>28</v>
      </c>
      <c r="E83" s="13">
        <f t="shared" si="1"/>
        <v>0.65</v>
      </c>
      <c r="F83" s="12" t="s">
        <v>29</v>
      </c>
      <c r="G83" s="16" t="s">
        <v>5</v>
      </c>
    </row>
    <row r="84" spans="1:7" ht="17.25" thickBot="1">
      <c r="A84" s="17" t="s">
        <v>5</v>
      </c>
      <c r="B84" s="15" t="s">
        <v>5</v>
      </c>
      <c r="C84" s="15" t="s">
        <v>5</v>
      </c>
      <c r="D84" s="12" t="s">
        <v>30</v>
      </c>
      <c r="E84" s="13">
        <f t="shared" si="1"/>
        <v>0.65</v>
      </c>
      <c r="F84" s="12" t="s">
        <v>29</v>
      </c>
      <c r="G84" s="16" t="s">
        <v>5</v>
      </c>
    </row>
    <row r="85" spans="1:7" ht="17.25" thickBot="1">
      <c r="A85" s="17" t="s">
        <v>5</v>
      </c>
      <c r="B85" s="15" t="s">
        <v>5</v>
      </c>
      <c r="C85" s="15" t="s">
        <v>5</v>
      </c>
      <c r="D85" s="12" t="s">
        <v>152</v>
      </c>
      <c r="E85" s="13">
        <f t="shared" si="1"/>
        <v>0.32500000000000001</v>
      </c>
      <c r="F85" s="12" t="s">
        <v>61</v>
      </c>
      <c r="G85" s="16" t="s">
        <v>5</v>
      </c>
    </row>
    <row r="86" spans="1:7" ht="17.25" thickBot="1">
      <c r="A86" s="17" t="s">
        <v>5</v>
      </c>
      <c r="B86" s="15" t="s">
        <v>5</v>
      </c>
      <c r="C86" s="15" t="s">
        <v>5</v>
      </c>
      <c r="D86" s="12" t="s">
        <v>153</v>
      </c>
      <c r="E86" s="13">
        <f t="shared" si="1"/>
        <v>0.32500000000000001</v>
      </c>
      <c r="F86" s="12" t="s">
        <v>61</v>
      </c>
      <c r="G86" s="16" t="s">
        <v>5</v>
      </c>
    </row>
    <row r="87" spans="1:7" ht="16.5" customHeight="1" thickBot="1">
      <c r="A87" s="17" t="s">
        <v>5</v>
      </c>
      <c r="B87" s="15" t="s">
        <v>5</v>
      </c>
      <c r="C87" s="15" t="s">
        <v>291</v>
      </c>
      <c r="D87" s="12" t="s">
        <v>292</v>
      </c>
      <c r="E87" s="13">
        <f t="shared" si="1"/>
        <v>3.25</v>
      </c>
      <c r="F87" s="12" t="s">
        <v>42</v>
      </c>
      <c r="G87" s="16" t="s">
        <v>293</v>
      </c>
    </row>
    <row r="88" spans="1:7" ht="17.25" thickBot="1">
      <c r="A88" s="17" t="s">
        <v>5</v>
      </c>
      <c r="B88" s="15" t="s">
        <v>5</v>
      </c>
      <c r="C88" s="15" t="s">
        <v>5</v>
      </c>
      <c r="D88" s="12" t="s">
        <v>73</v>
      </c>
      <c r="E88" s="13">
        <f t="shared" si="1"/>
        <v>0.65</v>
      </c>
      <c r="F88" s="12" t="s">
        <v>29</v>
      </c>
      <c r="G88" s="16" t="s">
        <v>5</v>
      </c>
    </row>
    <row r="89" spans="1:7" ht="17.25" thickBot="1">
      <c r="A89" s="17" t="s">
        <v>5</v>
      </c>
      <c r="B89" s="15" t="s">
        <v>5</v>
      </c>
      <c r="C89" s="15" t="s">
        <v>5</v>
      </c>
      <c r="D89" s="12" t="s">
        <v>39</v>
      </c>
      <c r="E89" s="13">
        <f t="shared" si="1"/>
        <v>0.65</v>
      </c>
      <c r="F89" s="12" t="s">
        <v>29</v>
      </c>
      <c r="G89" s="16" t="s">
        <v>5</v>
      </c>
    </row>
    <row r="90" spans="1:7" ht="17.25" thickBot="1">
      <c r="A90" s="17" t="s">
        <v>5</v>
      </c>
      <c r="B90" s="15" t="s">
        <v>5</v>
      </c>
      <c r="C90" s="15" t="s">
        <v>5</v>
      </c>
      <c r="D90" s="12" t="s">
        <v>68</v>
      </c>
      <c r="E90" s="13">
        <f t="shared" si="1"/>
        <v>0.32500000000000001</v>
      </c>
      <c r="F90" s="12" t="s">
        <v>61</v>
      </c>
      <c r="G90" s="16" t="s">
        <v>5</v>
      </c>
    </row>
    <row r="91" spans="1:7" ht="17.25" thickBot="1">
      <c r="A91" s="17" t="s">
        <v>5</v>
      </c>
      <c r="B91" s="15" t="s">
        <v>5</v>
      </c>
      <c r="C91" s="15" t="s">
        <v>5</v>
      </c>
      <c r="D91" s="12" t="s">
        <v>124</v>
      </c>
      <c r="E91" s="13">
        <f t="shared" si="1"/>
        <v>0.32500000000000001</v>
      </c>
      <c r="F91" s="12" t="s">
        <v>61</v>
      </c>
      <c r="G91" s="16" t="s">
        <v>5</v>
      </c>
    </row>
    <row r="92" spans="1:7" ht="17.25" thickBot="1">
      <c r="A92" s="17" t="s">
        <v>5</v>
      </c>
      <c r="B92" s="15" t="s">
        <v>5</v>
      </c>
      <c r="C92" s="11" t="s">
        <v>154</v>
      </c>
      <c r="D92" s="12" t="s">
        <v>155</v>
      </c>
      <c r="E92" s="13">
        <f t="shared" si="1"/>
        <v>13</v>
      </c>
      <c r="F92" s="12" t="s">
        <v>23</v>
      </c>
      <c r="G92" s="12" t="s">
        <v>156</v>
      </c>
    </row>
    <row r="93" spans="1:7" ht="17.25" thickBot="1">
      <c r="A93" s="17" t="s">
        <v>5</v>
      </c>
      <c r="B93" s="15" t="s">
        <v>8</v>
      </c>
      <c r="C93" s="11" t="s">
        <v>20</v>
      </c>
      <c r="D93" s="12" t="s">
        <v>47</v>
      </c>
      <c r="E93" s="13">
        <f t="shared" si="1"/>
        <v>130</v>
      </c>
      <c r="F93" s="12" t="s">
        <v>48</v>
      </c>
      <c r="G93" s="12"/>
    </row>
    <row r="94" spans="1:7" ht="17.25" thickBot="1">
      <c r="A94" s="17" t="s">
        <v>5</v>
      </c>
      <c r="B94" s="15" t="s">
        <v>5</v>
      </c>
      <c r="C94" s="11" t="s">
        <v>294</v>
      </c>
      <c r="D94" s="12" t="s">
        <v>295</v>
      </c>
      <c r="E94" s="13">
        <f t="shared" si="1"/>
        <v>26</v>
      </c>
      <c r="F94" s="12" t="s">
        <v>88</v>
      </c>
      <c r="G94" s="12"/>
    </row>
    <row r="95" spans="1:7" ht="17.25" thickBot="1">
      <c r="A95" s="17" t="s">
        <v>218</v>
      </c>
      <c r="B95" s="11" t="s">
        <v>6</v>
      </c>
      <c r="C95" s="11" t="s">
        <v>180</v>
      </c>
      <c r="D95" s="12" t="s">
        <v>181</v>
      </c>
      <c r="E95" s="13">
        <f t="shared" si="1"/>
        <v>32.5</v>
      </c>
      <c r="F95" s="12" t="s">
        <v>66</v>
      </c>
      <c r="G95" s="12"/>
    </row>
    <row r="96" spans="1:7" ht="16.5" customHeight="1" thickBot="1">
      <c r="A96" s="17" t="s">
        <v>5</v>
      </c>
      <c r="B96" s="15" t="s">
        <v>7</v>
      </c>
      <c r="C96" s="15" t="s">
        <v>296</v>
      </c>
      <c r="D96" s="12" t="s">
        <v>22</v>
      </c>
      <c r="E96" s="13">
        <f t="shared" si="1"/>
        <v>32.5</v>
      </c>
      <c r="F96" s="12" t="s">
        <v>66</v>
      </c>
      <c r="G96" s="16" t="s">
        <v>297</v>
      </c>
    </row>
    <row r="97" spans="1:7" ht="17.25" thickBot="1">
      <c r="A97" s="17" t="s">
        <v>5</v>
      </c>
      <c r="B97" s="15" t="s">
        <v>5</v>
      </c>
      <c r="C97" s="15" t="s">
        <v>5</v>
      </c>
      <c r="D97" s="12" t="s">
        <v>84</v>
      </c>
      <c r="E97" s="13">
        <f t="shared" si="1"/>
        <v>19.5</v>
      </c>
      <c r="F97" s="12" t="s">
        <v>50</v>
      </c>
      <c r="G97" s="16" t="s">
        <v>5</v>
      </c>
    </row>
    <row r="98" spans="1:7" ht="17.25" thickBot="1">
      <c r="A98" s="17" t="s">
        <v>5</v>
      </c>
      <c r="B98" s="15" t="s">
        <v>5</v>
      </c>
      <c r="C98" s="15" t="s">
        <v>5</v>
      </c>
      <c r="D98" s="12" t="s">
        <v>298</v>
      </c>
      <c r="E98" s="13">
        <f t="shared" si="1"/>
        <v>6.5</v>
      </c>
      <c r="F98" s="12" t="s">
        <v>25</v>
      </c>
      <c r="G98" s="16" t="s">
        <v>5</v>
      </c>
    </row>
    <row r="99" spans="1:7" ht="17.25" thickBot="1">
      <c r="A99" s="17" t="s">
        <v>5</v>
      </c>
      <c r="B99" s="15" t="s">
        <v>5</v>
      </c>
      <c r="C99" s="15" t="s">
        <v>5</v>
      </c>
      <c r="D99" s="12" t="s">
        <v>43</v>
      </c>
      <c r="E99" s="13">
        <f t="shared" si="1"/>
        <v>3.25</v>
      </c>
      <c r="F99" s="12" t="s">
        <v>42</v>
      </c>
      <c r="G99" s="16" t="s">
        <v>5</v>
      </c>
    </row>
    <row r="100" spans="1:7" ht="17.25" thickBot="1">
      <c r="A100" s="17" t="s">
        <v>5</v>
      </c>
      <c r="B100" s="15" t="s">
        <v>5</v>
      </c>
      <c r="C100" s="15" t="s">
        <v>5</v>
      </c>
      <c r="D100" s="12" t="s">
        <v>41</v>
      </c>
      <c r="E100" s="13">
        <f t="shared" si="1"/>
        <v>3.25</v>
      </c>
      <c r="F100" s="12" t="s">
        <v>42</v>
      </c>
      <c r="G100" s="16" t="s">
        <v>5</v>
      </c>
    </row>
    <row r="101" spans="1:7" ht="17.25" thickBot="1">
      <c r="A101" s="17" t="s">
        <v>5</v>
      </c>
      <c r="B101" s="15" t="s">
        <v>5</v>
      </c>
      <c r="C101" s="15" t="s">
        <v>5</v>
      </c>
      <c r="D101" s="12" t="s">
        <v>299</v>
      </c>
      <c r="E101" s="13">
        <f t="shared" si="1"/>
        <v>3.25</v>
      </c>
      <c r="F101" s="12" t="s">
        <v>42</v>
      </c>
      <c r="G101" s="16" t="s">
        <v>5</v>
      </c>
    </row>
    <row r="102" spans="1:7" ht="17.25" thickBot="1">
      <c r="A102" s="17" t="s">
        <v>5</v>
      </c>
      <c r="B102" s="15" t="s">
        <v>5</v>
      </c>
      <c r="C102" s="15" t="s">
        <v>5</v>
      </c>
      <c r="D102" s="12" t="s">
        <v>39</v>
      </c>
      <c r="E102" s="13">
        <f t="shared" si="1"/>
        <v>1.3</v>
      </c>
      <c r="F102" s="12" t="s">
        <v>34</v>
      </c>
      <c r="G102" s="16" t="s">
        <v>5</v>
      </c>
    </row>
    <row r="103" spans="1:7" ht="17.25" thickBot="1">
      <c r="A103" s="17" t="s">
        <v>5</v>
      </c>
      <c r="B103" s="15" t="s">
        <v>5</v>
      </c>
      <c r="C103" s="15" t="s">
        <v>5</v>
      </c>
      <c r="D103" s="12" t="s">
        <v>60</v>
      </c>
      <c r="E103" s="13">
        <f t="shared" si="1"/>
        <v>0.32500000000000001</v>
      </c>
      <c r="F103" s="12" t="s">
        <v>61</v>
      </c>
      <c r="G103" s="16" t="s">
        <v>5</v>
      </c>
    </row>
    <row r="104" spans="1:7" ht="17.25" thickBot="1">
      <c r="A104" s="17" t="s">
        <v>5</v>
      </c>
      <c r="B104" s="15" t="s">
        <v>5</v>
      </c>
      <c r="C104" s="15" t="s">
        <v>5</v>
      </c>
      <c r="D104" s="12" t="s">
        <v>92</v>
      </c>
      <c r="E104" s="13">
        <f t="shared" si="1"/>
        <v>0.32500000000000001</v>
      </c>
      <c r="F104" s="12" t="s">
        <v>61</v>
      </c>
      <c r="G104" s="16" t="s">
        <v>5</v>
      </c>
    </row>
    <row r="105" spans="1:7" ht="16.5" customHeight="1" thickBot="1">
      <c r="A105" s="17" t="s">
        <v>5</v>
      </c>
      <c r="B105" s="15" t="s">
        <v>5</v>
      </c>
      <c r="C105" s="15" t="s">
        <v>300</v>
      </c>
      <c r="D105" s="12" t="s">
        <v>106</v>
      </c>
      <c r="E105" s="13">
        <f t="shared" si="1"/>
        <v>22.75</v>
      </c>
      <c r="F105" s="12" t="s">
        <v>91</v>
      </c>
      <c r="G105" s="16" t="s">
        <v>301</v>
      </c>
    </row>
    <row r="106" spans="1:7" ht="17.25" thickBot="1">
      <c r="A106" s="17" t="s">
        <v>5</v>
      </c>
      <c r="B106" s="15" t="s">
        <v>5</v>
      </c>
      <c r="C106" s="15" t="s">
        <v>5</v>
      </c>
      <c r="D106" s="12" t="s">
        <v>108</v>
      </c>
      <c r="E106" s="13">
        <f t="shared" si="1"/>
        <v>1.3</v>
      </c>
      <c r="F106" s="12" t="s">
        <v>34</v>
      </c>
      <c r="G106" s="16" t="s">
        <v>5</v>
      </c>
    </row>
    <row r="107" spans="1:7" ht="17.25" thickBot="1">
      <c r="A107" s="17" t="s">
        <v>5</v>
      </c>
      <c r="B107" s="15" t="s">
        <v>5</v>
      </c>
      <c r="C107" s="15" t="s">
        <v>5</v>
      </c>
      <c r="D107" s="12" t="s">
        <v>153</v>
      </c>
      <c r="E107" s="13">
        <f t="shared" si="1"/>
        <v>0.65</v>
      </c>
      <c r="F107" s="12" t="s">
        <v>29</v>
      </c>
      <c r="G107" s="16" t="s">
        <v>5</v>
      </c>
    </row>
    <row r="108" spans="1:7" ht="17.25" thickBot="1">
      <c r="A108" s="17" t="s">
        <v>5</v>
      </c>
      <c r="B108" s="15" t="s">
        <v>5</v>
      </c>
      <c r="C108" s="15" t="s">
        <v>5</v>
      </c>
      <c r="D108" s="12" t="s">
        <v>68</v>
      </c>
      <c r="E108" s="13">
        <f t="shared" si="1"/>
        <v>0.32500000000000001</v>
      </c>
      <c r="F108" s="12" t="s">
        <v>61</v>
      </c>
      <c r="G108" s="16" t="s">
        <v>5</v>
      </c>
    </row>
    <row r="109" spans="1:7" ht="17.25" thickBot="1">
      <c r="A109" s="17" t="s">
        <v>5</v>
      </c>
      <c r="B109" s="15" t="s">
        <v>5</v>
      </c>
      <c r="C109" s="15" t="s">
        <v>5</v>
      </c>
      <c r="D109" s="12" t="s">
        <v>60</v>
      </c>
      <c r="E109" s="13">
        <f t="shared" si="1"/>
        <v>0.32500000000000001</v>
      </c>
      <c r="F109" s="12" t="s">
        <v>61</v>
      </c>
      <c r="G109" s="16" t="s">
        <v>5</v>
      </c>
    </row>
    <row r="110" spans="1:7" ht="16.5" customHeight="1" thickBot="1">
      <c r="A110" s="17" t="s">
        <v>5</v>
      </c>
      <c r="B110" s="15" t="s">
        <v>5</v>
      </c>
      <c r="C110" s="15" t="s">
        <v>302</v>
      </c>
      <c r="D110" s="12" t="s">
        <v>303</v>
      </c>
      <c r="E110" s="13">
        <f t="shared" si="1"/>
        <v>26</v>
      </c>
      <c r="F110" s="12" t="s">
        <v>88</v>
      </c>
      <c r="G110" s="16" t="s">
        <v>304</v>
      </c>
    </row>
    <row r="111" spans="1:7" ht="17.25" thickBot="1">
      <c r="A111" s="17" t="s">
        <v>5</v>
      </c>
      <c r="B111" s="15" t="s">
        <v>5</v>
      </c>
      <c r="C111" s="15" t="s">
        <v>5</v>
      </c>
      <c r="D111" s="12" t="s">
        <v>298</v>
      </c>
      <c r="E111" s="13">
        <f t="shared" si="1"/>
        <v>3.25</v>
      </c>
      <c r="F111" s="12" t="s">
        <v>42</v>
      </c>
      <c r="G111" s="16" t="s">
        <v>5</v>
      </c>
    </row>
    <row r="112" spans="1:7" ht="17.25" thickBot="1">
      <c r="A112" s="17" t="s">
        <v>5</v>
      </c>
      <c r="B112" s="15" t="s">
        <v>5</v>
      </c>
      <c r="C112" s="15" t="s">
        <v>5</v>
      </c>
      <c r="D112" s="12" t="s">
        <v>39</v>
      </c>
      <c r="E112" s="13">
        <f t="shared" si="1"/>
        <v>1.3</v>
      </c>
      <c r="F112" s="12" t="s">
        <v>34</v>
      </c>
      <c r="G112" s="16" t="s">
        <v>5</v>
      </c>
    </row>
    <row r="113" spans="1:7" ht="17.25" thickBot="1">
      <c r="A113" s="17" t="s">
        <v>5</v>
      </c>
      <c r="B113" s="15" t="s">
        <v>5</v>
      </c>
      <c r="C113" s="11" t="s">
        <v>18</v>
      </c>
      <c r="D113" s="12" t="s">
        <v>46</v>
      </c>
      <c r="E113" s="13">
        <f t="shared" si="1"/>
        <v>13</v>
      </c>
      <c r="F113" s="12" t="s">
        <v>23</v>
      </c>
      <c r="G113" s="12" t="s">
        <v>19</v>
      </c>
    </row>
    <row r="114" spans="1:7" ht="16.5" customHeight="1" thickBot="1">
      <c r="A114" s="17" t="s">
        <v>5</v>
      </c>
      <c r="B114" s="15" t="s">
        <v>8</v>
      </c>
      <c r="C114" s="15" t="s">
        <v>305</v>
      </c>
      <c r="D114" s="12" t="s">
        <v>207</v>
      </c>
      <c r="E114" s="13">
        <f t="shared" si="1"/>
        <v>26</v>
      </c>
      <c r="F114" s="12" t="s">
        <v>88</v>
      </c>
      <c r="G114" s="16" t="s">
        <v>306</v>
      </c>
    </row>
    <row r="115" spans="1:7" ht="17.25" thickBot="1">
      <c r="A115" s="17" t="s">
        <v>5</v>
      </c>
      <c r="B115" s="15" t="s">
        <v>5</v>
      </c>
      <c r="C115" s="15" t="s">
        <v>5</v>
      </c>
      <c r="D115" s="12" t="s">
        <v>24</v>
      </c>
      <c r="E115" s="13">
        <f t="shared" si="1"/>
        <v>6.5</v>
      </c>
      <c r="F115" s="12" t="s">
        <v>25</v>
      </c>
      <c r="G115" s="16" t="s">
        <v>5</v>
      </c>
    </row>
    <row r="116" spans="1:7" ht="17.25" thickBot="1">
      <c r="A116" s="17" t="s">
        <v>5</v>
      </c>
      <c r="B116" s="15" t="s">
        <v>5</v>
      </c>
      <c r="C116" s="15" t="s">
        <v>5</v>
      </c>
      <c r="D116" s="12" t="s">
        <v>108</v>
      </c>
      <c r="E116" s="13">
        <f t="shared" si="1"/>
        <v>1.3</v>
      </c>
      <c r="F116" s="12" t="s">
        <v>34</v>
      </c>
      <c r="G116" s="16" t="s">
        <v>5</v>
      </c>
    </row>
    <row r="117" spans="1:7" ht="17.25" thickBot="1">
      <c r="A117" s="17" t="s">
        <v>5</v>
      </c>
      <c r="B117" s="15" t="s">
        <v>5</v>
      </c>
      <c r="C117" s="15" t="s">
        <v>5</v>
      </c>
      <c r="D117" s="12" t="s">
        <v>28</v>
      </c>
      <c r="E117" s="13">
        <f t="shared" si="1"/>
        <v>0.65</v>
      </c>
      <c r="F117" s="12" t="s">
        <v>29</v>
      </c>
      <c r="G117" s="16" t="s">
        <v>5</v>
      </c>
    </row>
    <row r="118" spans="1:7" ht="17.25" thickBot="1">
      <c r="A118" s="17" t="s">
        <v>5</v>
      </c>
      <c r="B118" s="15" t="s">
        <v>5</v>
      </c>
      <c r="C118" s="15" t="s">
        <v>5</v>
      </c>
      <c r="D118" s="12" t="s">
        <v>153</v>
      </c>
      <c r="E118" s="13">
        <f t="shared" si="1"/>
        <v>0.65</v>
      </c>
      <c r="F118" s="12" t="s">
        <v>29</v>
      </c>
      <c r="G118" s="16" t="s">
        <v>5</v>
      </c>
    </row>
    <row r="119" spans="1:7" ht="17.25" thickBot="1">
      <c r="A119" s="17" t="s">
        <v>5</v>
      </c>
      <c r="B119" s="15" t="s">
        <v>5</v>
      </c>
      <c r="C119" s="15" t="s">
        <v>5</v>
      </c>
      <c r="D119" s="12" t="s">
        <v>152</v>
      </c>
      <c r="E119" s="13">
        <f t="shared" si="1"/>
        <v>0.32500000000000001</v>
      </c>
      <c r="F119" s="12" t="s">
        <v>61</v>
      </c>
      <c r="G119" s="16" t="s">
        <v>5</v>
      </c>
    </row>
    <row r="120" spans="1:7" ht="17.25" thickBot="1">
      <c r="A120" s="17" t="s">
        <v>5</v>
      </c>
      <c r="B120" s="15" t="s">
        <v>5</v>
      </c>
      <c r="C120" s="15" t="s">
        <v>5</v>
      </c>
      <c r="D120" s="12" t="s">
        <v>68</v>
      </c>
      <c r="E120" s="13">
        <f t="shared" si="1"/>
        <v>0.32500000000000001</v>
      </c>
      <c r="F120" s="12" t="s">
        <v>61</v>
      </c>
      <c r="G120" s="16" t="s">
        <v>5</v>
      </c>
    </row>
    <row r="121" spans="1:7" ht="17.25" thickBot="1">
      <c r="A121" s="17" t="s">
        <v>5</v>
      </c>
      <c r="B121" s="15" t="s">
        <v>5</v>
      </c>
      <c r="C121" s="11" t="s">
        <v>307</v>
      </c>
      <c r="D121" s="12" t="s">
        <v>308</v>
      </c>
      <c r="E121" s="13">
        <f t="shared" si="1"/>
        <v>97.5</v>
      </c>
      <c r="F121" s="12" t="s">
        <v>309</v>
      </c>
      <c r="G121" s="12"/>
    </row>
  </sheetData>
  <mergeCells count="51">
    <mergeCell ref="G114:G120"/>
    <mergeCell ref="A95:A121"/>
    <mergeCell ref="B96:B113"/>
    <mergeCell ref="C96:C104"/>
    <mergeCell ref="G96:G104"/>
    <mergeCell ref="C105:C109"/>
    <mergeCell ref="G105:G109"/>
    <mergeCell ref="C110:C112"/>
    <mergeCell ref="G110:G112"/>
    <mergeCell ref="B114:B121"/>
    <mergeCell ref="C114:C120"/>
    <mergeCell ref="A44:A71"/>
    <mergeCell ref="B45:B69"/>
    <mergeCell ref="C45:C53"/>
    <mergeCell ref="G45:G53"/>
    <mergeCell ref="C54:C62"/>
    <mergeCell ref="G54:G62"/>
    <mergeCell ref="A72:A94"/>
    <mergeCell ref="B73:B92"/>
    <mergeCell ref="C73:C79"/>
    <mergeCell ref="G73:G79"/>
    <mergeCell ref="C80:C86"/>
    <mergeCell ref="G80:G86"/>
    <mergeCell ref="C87:C91"/>
    <mergeCell ref="G87:G91"/>
    <mergeCell ref="B93:B94"/>
    <mergeCell ref="C63:C68"/>
    <mergeCell ref="G63:G68"/>
    <mergeCell ref="B70:B71"/>
    <mergeCell ref="C70:C71"/>
    <mergeCell ref="C23:C24"/>
    <mergeCell ref="G23:G24"/>
    <mergeCell ref="B25:B26"/>
    <mergeCell ref="G70:G71"/>
    <mergeCell ref="A27:A43"/>
    <mergeCell ref="B28:B41"/>
    <mergeCell ref="C29:C35"/>
    <mergeCell ref="G29:G35"/>
    <mergeCell ref="C36:C40"/>
    <mergeCell ref="G36:G40"/>
    <mergeCell ref="B42:B43"/>
    <mergeCell ref="A1:F1"/>
    <mergeCell ref="G1:G3"/>
    <mergeCell ref="A2:F2"/>
    <mergeCell ref="A3:F3"/>
    <mergeCell ref="A5:A26"/>
    <mergeCell ref="B6:B24"/>
    <mergeCell ref="C6:C13"/>
    <mergeCell ref="G6:G13"/>
    <mergeCell ref="C14:C21"/>
    <mergeCell ref="G14:G21"/>
  </mergeCells>
  <phoneticPr fontId="1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생일식단</vt:lpstr>
      <vt:lpstr>하계 방학식단</vt:lpstr>
      <vt:lpstr>동계 방학식단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2025-12-11T01:07:24Z</cp:lastPrinted>
  <dcterms:created xsi:type="dcterms:W3CDTF">2021-08-25T06:54:55Z</dcterms:created>
  <dcterms:modified xsi:type="dcterms:W3CDTF">2025-12-11T01:07:26Z</dcterms:modified>
</cp:coreProperties>
</file>